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AFFA311F-00B8-4B69-8FFA-CAFBF74645F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 caxs" sheetId="19" r:id="rId1"/>
    <sheet name="Dramakan hosq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hosq'!$A$1:$E$101</definedName>
    <definedName name="_xlnm.Print_Area" localSheetId="3">'Dramakani hamematakan'!$A$1:$F$88</definedName>
    <definedName name="_xlnm.Print_Area" localSheetId="0">'Ekamut 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7" l="1"/>
  <c r="D50" i="7"/>
  <c r="D38" i="10" s="1"/>
  <c r="C11" i="21"/>
  <c r="D18" i="19"/>
  <c r="D7" i="9" s="1"/>
  <c r="E7" i="9" s="1"/>
  <c r="N7" i="23"/>
  <c r="L18" i="23"/>
  <c r="N8" i="23"/>
  <c r="O8" i="23" s="1"/>
  <c r="L17" i="23"/>
  <c r="N17" i="23" s="1"/>
  <c r="N9" i="23"/>
  <c r="N10" i="23"/>
  <c r="N11" i="23"/>
  <c r="O11" i="23" s="1"/>
  <c r="N12" i="23"/>
  <c r="N13" i="23"/>
  <c r="N14" i="23"/>
  <c r="N15" i="23"/>
  <c r="O15" i="23" s="1"/>
  <c r="N16" i="23"/>
  <c r="D28" i="19"/>
  <c r="D19" i="19"/>
  <c r="D22" i="7" s="1"/>
  <c r="D9" i="10" s="1"/>
  <c r="E9" i="10" s="1"/>
  <c r="D21" i="7"/>
  <c r="D25" i="7"/>
  <c r="D27" i="7"/>
  <c r="D28" i="7"/>
  <c r="D30" i="7"/>
  <c r="D18" i="10" s="1"/>
  <c r="E18" i="10" s="1"/>
  <c r="D31" i="7"/>
  <c r="D19" i="10" s="1"/>
  <c r="D32" i="7"/>
  <c r="O7" i="11"/>
  <c r="D54" i="18"/>
  <c r="D59" i="18" s="1"/>
  <c r="D76" i="7" s="1"/>
  <c r="D64" i="10" s="1"/>
  <c r="E64" i="10" s="1"/>
  <c r="M7" i="23"/>
  <c r="O7" i="23"/>
  <c r="M8" i="23"/>
  <c r="M9" i="23"/>
  <c r="O9" i="23" s="1"/>
  <c r="M10" i="23"/>
  <c r="O10" i="23"/>
  <c r="M11" i="23"/>
  <c r="M12" i="23"/>
  <c r="O12" i="23"/>
  <c r="M13" i="23"/>
  <c r="O13" i="23" s="1"/>
  <c r="M14" i="23"/>
  <c r="O14" i="23"/>
  <c r="M15" i="23"/>
  <c r="M16" i="23"/>
  <c r="O16" i="23"/>
  <c r="B10" i="10"/>
  <c r="B9" i="10"/>
  <c r="B27" i="9"/>
  <c r="B9" i="9"/>
  <c r="B8" i="9"/>
  <c r="B10" i="9"/>
  <c r="D9" i="9"/>
  <c r="E9" i="9" s="1"/>
  <c r="D8" i="9"/>
  <c r="E8" i="9" s="1"/>
  <c r="B38" i="7"/>
  <c r="B26" i="10" s="1"/>
  <c r="D23" i="7"/>
  <c r="D10" i="10" s="1"/>
  <c r="E10" i="10" s="1"/>
  <c r="D38" i="19"/>
  <c r="D37" i="7" s="1"/>
  <c r="D25" i="10" s="1"/>
  <c r="E25" i="10" s="1"/>
  <c r="D39" i="19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I18" i="23"/>
  <c r="J18" i="23" s="1"/>
  <c r="E18" i="23"/>
  <c r="I17" i="23"/>
  <c r="J17" i="23" s="1"/>
  <c r="E17" i="23"/>
  <c r="F17" i="23"/>
  <c r="E7" i="7"/>
  <c r="E1" i="7"/>
  <c r="D101" i="7"/>
  <c r="B101" i="7"/>
  <c r="D6" i="10"/>
  <c r="D19" i="7" s="1"/>
  <c r="F5" i="10"/>
  <c r="F5" i="9" s="1"/>
  <c r="D75" i="7"/>
  <c r="D30" i="22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E80" i="10" s="1"/>
  <c r="B80" i="10"/>
  <c r="C19" i="11"/>
  <c r="C18" i="11"/>
  <c r="D11" i="21"/>
  <c r="D22" i="19" s="1"/>
  <c r="D45" i="19"/>
  <c r="D37" i="19"/>
  <c r="D36" i="7" s="1"/>
  <c r="D24" i="10" s="1"/>
  <c r="E24" i="10" s="1"/>
  <c r="A14" i="7"/>
  <c r="A2" i="9"/>
  <c r="A2" i="10"/>
  <c r="A2" i="18"/>
  <c r="A2" i="11"/>
  <c r="A2" i="21"/>
  <c r="A2" i="22"/>
  <c r="D71" i="7"/>
  <c r="D49" i="7"/>
  <c r="D72" i="7"/>
  <c r="D81" i="10"/>
  <c r="E81" i="10" s="1"/>
  <c r="D21" i="9"/>
  <c r="E21" i="9"/>
  <c r="D74" i="10"/>
  <c r="E74" i="10" s="1"/>
  <c r="D73" i="10"/>
  <c r="E73" i="10" s="1"/>
  <c r="D22" i="9"/>
  <c r="E22" i="9" s="1"/>
  <c r="D60" i="9"/>
  <c r="E60" i="9"/>
  <c r="D59" i="9"/>
  <c r="E59" i="9" s="1"/>
  <c r="D20" i="10"/>
  <c r="D59" i="10"/>
  <c r="E59" i="10" s="1"/>
  <c r="D70" i="7"/>
  <c r="D58" i="10" s="1"/>
  <c r="E58" i="10" s="1"/>
  <c r="C7" i="10"/>
  <c r="E19" i="10"/>
  <c r="E20" i="10"/>
  <c r="D71" i="10"/>
  <c r="E71" i="10" s="1"/>
  <c r="D79" i="7"/>
  <c r="D55" i="9"/>
  <c r="E55" i="9" s="1"/>
  <c r="D56" i="9"/>
  <c r="E56" i="9" s="1"/>
  <c r="D66" i="7"/>
  <c r="D54" i="10" s="1"/>
  <c r="E54" i="10" s="1"/>
  <c r="D67" i="7"/>
  <c r="D55" i="10"/>
  <c r="E55" i="10" s="1"/>
  <c r="F19" i="22"/>
  <c r="E19" i="22"/>
  <c r="D19" i="22"/>
  <c r="C19" i="22"/>
  <c r="F15" i="22"/>
  <c r="E15" i="22"/>
  <c r="D15" i="22"/>
  <c r="C15" i="22"/>
  <c r="F11" i="22"/>
  <c r="E11" i="22"/>
  <c r="D11" i="22"/>
  <c r="C11" i="22"/>
  <c r="E7" i="22"/>
  <c r="E23" i="22" s="1"/>
  <c r="D58" i="9"/>
  <c r="D43" i="7"/>
  <c r="D31" i="10" s="1"/>
  <c r="E31" i="10" s="1"/>
  <c r="D59" i="7"/>
  <c r="D47" i="10" s="1"/>
  <c r="E47" i="10" s="1"/>
  <c r="D62" i="7"/>
  <c r="D50" i="10"/>
  <c r="E50" i="10" s="1"/>
  <c r="D63" i="7"/>
  <c r="D64" i="7"/>
  <c r="D52" i="10" s="1"/>
  <c r="D65" i="7"/>
  <c r="D68" i="7"/>
  <c r="D56" i="10" s="1"/>
  <c r="D69" i="7"/>
  <c r="D57" i="10" s="1"/>
  <c r="E57" i="10" s="1"/>
  <c r="O12" i="11"/>
  <c r="D61" i="7"/>
  <c r="D49" i="10" s="1"/>
  <c r="E49" i="10" s="1"/>
  <c r="D60" i="7"/>
  <c r="D48" i="10" s="1"/>
  <c r="E48" i="10" s="1"/>
  <c r="D57" i="7"/>
  <c r="D56" i="7"/>
  <c r="D44" i="10" s="1"/>
  <c r="D55" i="7"/>
  <c r="D54" i="7"/>
  <c r="D42" i="10" s="1"/>
  <c r="E42" i="10" s="1"/>
  <c r="D53" i="7"/>
  <c r="D52" i="7"/>
  <c r="D40" i="10" s="1"/>
  <c r="D48" i="7"/>
  <c r="D47" i="7"/>
  <c r="D35" i="10" s="1"/>
  <c r="E35" i="10" s="1"/>
  <c r="D46" i="7"/>
  <c r="D45" i="7"/>
  <c r="D42" i="7"/>
  <c r="D91" i="7"/>
  <c r="D61" i="9"/>
  <c r="E61" i="9" s="1"/>
  <c r="D62" i="9"/>
  <c r="E62" i="9" s="1"/>
  <c r="D63" i="9"/>
  <c r="E63" i="9" s="1"/>
  <c r="D64" i="9"/>
  <c r="E64" i="9" s="1"/>
  <c r="D57" i="9"/>
  <c r="D54" i="9"/>
  <c r="E54" i="9" s="1"/>
  <c r="D53" i="9"/>
  <c r="E53" i="9" s="1"/>
  <c r="D52" i="9"/>
  <c r="E52" i="9" s="1"/>
  <c r="D51" i="9"/>
  <c r="D50" i="9"/>
  <c r="E50" i="9" s="1"/>
  <c r="D49" i="9"/>
  <c r="D48" i="9"/>
  <c r="E48" i="9" s="1"/>
  <c r="D46" i="9"/>
  <c r="D45" i="9"/>
  <c r="E45" i="9" s="1"/>
  <c r="D44" i="9"/>
  <c r="E44" i="9" s="1"/>
  <c r="D43" i="9"/>
  <c r="D42" i="9"/>
  <c r="D41" i="9"/>
  <c r="E41" i="9" s="1"/>
  <c r="D40" i="9"/>
  <c r="E40" i="9" s="1"/>
  <c r="D39" i="9"/>
  <c r="D38" i="9"/>
  <c r="D37" i="9"/>
  <c r="E37" i="9" s="1"/>
  <c r="D36" i="9"/>
  <c r="E36" i="9" s="1"/>
  <c r="D35" i="9"/>
  <c r="D34" i="9"/>
  <c r="D31" i="9"/>
  <c r="E31" i="9" s="1"/>
  <c r="D32" i="9"/>
  <c r="E32" i="9" s="1"/>
  <c r="D19" i="9"/>
  <c r="D20" i="9"/>
  <c r="D14" i="9"/>
  <c r="D16" i="9"/>
  <c r="E16" i="9" s="1"/>
  <c r="D87" i="7"/>
  <c r="D30" i="18"/>
  <c r="D8" i="18"/>
  <c r="D34" i="18" s="1"/>
  <c r="D78" i="10"/>
  <c r="E78" i="10" s="1"/>
  <c r="D77" i="10"/>
  <c r="E77" i="10" s="1"/>
  <c r="D76" i="10"/>
  <c r="D72" i="10"/>
  <c r="D70" i="10"/>
  <c r="E70" i="10" s="1"/>
  <c r="D69" i="10"/>
  <c r="D68" i="10"/>
  <c r="D67" i="10" s="1"/>
  <c r="D65" i="10"/>
  <c r="D63" i="10"/>
  <c r="E63" i="10" s="1"/>
  <c r="D62" i="10"/>
  <c r="D60" i="10" s="1"/>
  <c r="E60" i="10" s="1"/>
  <c r="D61" i="10"/>
  <c r="D53" i="10"/>
  <c r="E53" i="10" s="1"/>
  <c r="D51" i="10"/>
  <c r="E51" i="10" s="1"/>
  <c r="D45" i="10"/>
  <c r="E45" i="10" s="1"/>
  <c r="D43" i="10"/>
  <c r="E43" i="10" s="1"/>
  <c r="D41" i="10"/>
  <c r="E41" i="10" s="1"/>
  <c r="D39" i="10"/>
  <c r="E39" i="10" s="1"/>
  <c r="D37" i="10"/>
  <c r="E37" i="10" s="1"/>
  <c r="D36" i="10"/>
  <c r="E36" i="10" s="1"/>
  <c r="D34" i="10"/>
  <c r="D33" i="10"/>
  <c r="E33" i="10" s="1"/>
  <c r="D30" i="10"/>
  <c r="E30" i="10" s="1"/>
  <c r="D14" i="10"/>
  <c r="D16" i="10"/>
  <c r="D17" i="10"/>
  <c r="E17" i="10" s="1"/>
  <c r="D78" i="7"/>
  <c r="C67" i="10"/>
  <c r="C66" i="10" s="1"/>
  <c r="D79" i="10"/>
  <c r="E79" i="10" s="1"/>
  <c r="C75" i="10"/>
  <c r="E61" i="10"/>
  <c r="E69" i="10"/>
  <c r="C60" i="10"/>
  <c r="C32" i="10"/>
  <c r="E34" i="10"/>
  <c r="E38" i="10"/>
  <c r="E40" i="10"/>
  <c r="E44" i="10"/>
  <c r="E52" i="10"/>
  <c r="E56" i="10"/>
  <c r="E62" i="10"/>
  <c r="E65" i="10"/>
  <c r="E68" i="10"/>
  <c r="C33" i="9"/>
  <c r="C23" i="9" s="1"/>
  <c r="E58" i="9"/>
  <c r="E57" i="9"/>
  <c r="E51" i="9"/>
  <c r="E49" i="9"/>
  <c r="E46" i="9"/>
  <c r="E43" i="9"/>
  <c r="E42" i="9"/>
  <c r="E39" i="9"/>
  <c r="E38" i="9"/>
  <c r="E35" i="9"/>
  <c r="E34" i="9"/>
  <c r="C17" i="9"/>
  <c r="C6" i="9" s="1"/>
  <c r="C65" i="9" s="1"/>
  <c r="C79" i="10"/>
  <c r="E72" i="10"/>
  <c r="E16" i="10"/>
  <c r="E15" i="10"/>
  <c r="E14" i="10"/>
  <c r="E20" i="9"/>
  <c r="E19" i="9"/>
  <c r="E15" i="9"/>
  <c r="E14" i="9"/>
  <c r="D12" i="10"/>
  <c r="E12" i="10" s="1"/>
  <c r="D12" i="9"/>
  <c r="E12" i="9" s="1"/>
  <c r="O17" i="23" l="1"/>
  <c r="D33" i="9"/>
  <c r="E33" i="9" s="1"/>
  <c r="D44" i="7"/>
  <c r="L19" i="23"/>
  <c r="M28" i="23"/>
  <c r="D24" i="19" s="1"/>
  <c r="M17" i="23"/>
  <c r="I19" i="23"/>
  <c r="E6" i="10"/>
  <c r="D32" i="10"/>
  <c r="E32" i="10" s="1"/>
  <c r="C22" i="10"/>
  <c r="C21" i="10" s="1"/>
  <c r="C82" i="10" s="1"/>
  <c r="O13" i="11"/>
  <c r="D36" i="19" s="1"/>
  <c r="D35" i="7" s="1"/>
  <c r="F59" i="18"/>
  <c r="D26" i="9"/>
  <c r="E26" i="9" s="1"/>
  <c r="D25" i="9"/>
  <c r="E25" i="9" s="1"/>
  <c r="F33" i="7"/>
  <c r="E67" i="10"/>
  <c r="D24" i="7"/>
  <c r="D11" i="10" s="1"/>
  <c r="E11" i="10" s="1"/>
  <c r="D11" i="9"/>
  <c r="E11" i="9" s="1"/>
  <c r="D75" i="10"/>
  <c r="E75" i="10" s="1"/>
  <c r="E76" i="10"/>
  <c r="D24" i="9"/>
  <c r="D59" i="19"/>
  <c r="D13" i="9"/>
  <c r="E13" i="9" s="1"/>
  <c r="D27" i="19"/>
  <c r="D18" i="9"/>
  <c r="N18" i="23"/>
  <c r="N19" i="23" s="1"/>
  <c r="N20" i="23" s="1"/>
  <c r="D21" i="19" s="1"/>
  <c r="D10" i="9" s="1"/>
  <c r="M18" i="23"/>
  <c r="M19" i="23" s="1"/>
  <c r="M20" i="23" s="1"/>
  <c r="M27" i="23" s="1"/>
  <c r="D41" i="7" s="1"/>
  <c r="D8" i="10"/>
  <c r="J19" i="23"/>
  <c r="J20" i="23" s="1"/>
  <c r="J27" i="23" s="1"/>
  <c r="D41" i="19" s="1"/>
  <c r="F18" i="23"/>
  <c r="F19" i="23" s="1"/>
  <c r="F20" i="23" s="1"/>
  <c r="F27" i="23" s="1"/>
  <c r="D40" i="19" s="1"/>
  <c r="E19" i="23"/>
  <c r="D38" i="7"/>
  <c r="D26" i="10" s="1"/>
  <c r="E26" i="10" s="1"/>
  <c r="D27" i="9"/>
  <c r="D26" i="7"/>
  <c r="D13" i="10" s="1"/>
  <c r="E13" i="10" s="1"/>
  <c r="D66" i="10" l="1"/>
  <c r="E66" i="10" s="1"/>
  <c r="F40" i="19"/>
  <c r="D39" i="7"/>
  <c r="D34" i="7" s="1"/>
  <c r="D33" i="7" s="1"/>
  <c r="D28" i="9"/>
  <c r="E28" i="9" s="1"/>
  <c r="E8" i="10"/>
  <c r="D7" i="10"/>
  <c r="D29" i="10"/>
  <c r="E29" i="10" s="1"/>
  <c r="F41" i="7"/>
  <c r="E18" i="9"/>
  <c r="D17" i="9"/>
  <c r="E17" i="9" s="1"/>
  <c r="D47" i="9"/>
  <c r="E47" i="9" s="1"/>
  <c r="D58" i="7"/>
  <c r="D46" i="10" s="1"/>
  <c r="E46" i="10" s="1"/>
  <c r="E24" i="9"/>
  <c r="D20" i="7"/>
  <c r="E10" i="9"/>
  <c r="F41" i="19"/>
  <c r="D40" i="7"/>
  <c r="D29" i="9"/>
  <c r="E29" i="9" s="1"/>
  <c r="D33" i="19"/>
  <c r="O18" i="23"/>
  <c r="O19" i="23" s="1"/>
  <c r="O20" i="23" s="1"/>
  <c r="O27" i="23" s="1"/>
  <c r="D42" i="19" s="1"/>
  <c r="D23" i="10"/>
  <c r="F42" i="19" l="1"/>
  <c r="D30" i="9"/>
  <c r="E30" i="9" s="1"/>
  <c r="E7" i="10"/>
  <c r="D77" i="19"/>
  <c r="F77" i="19" s="1"/>
  <c r="F39" i="7"/>
  <c r="D27" i="10"/>
  <c r="E27" i="10" s="1"/>
  <c r="E23" i="10"/>
  <c r="F40" i="7"/>
  <c r="D28" i="10"/>
  <c r="E28" i="10" s="1"/>
  <c r="D6" i="9"/>
  <c r="D94" i="7"/>
  <c r="D23" i="9" l="1"/>
  <c r="E23" i="9" s="1"/>
  <c r="E6" i="9"/>
  <c r="D22" i="10"/>
  <c r="D65" i="9" l="1"/>
  <c r="E65" i="9" s="1"/>
  <c r="D21" i="10"/>
  <c r="E22" i="10"/>
  <c r="E21" i="10" l="1"/>
  <c r="D82" i="10"/>
  <c r="E82" i="10" s="1"/>
</calcChain>
</file>

<file path=xl/sharedStrings.xml><?xml version="1.0" encoding="utf-8"?>
<sst xmlns="http://schemas.openxmlformats.org/spreadsheetml/2006/main" count="740" uniqueCount="279">
  <si>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</si>
  <si>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</si>
  <si>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</si>
  <si>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</si>
  <si>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</si>
  <si>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</si>
  <si>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</si>
  <si>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</si>
  <si>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</si>
  <si>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</si>
  <si>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</si>
  <si>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</si>
  <si>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</si>
  <si>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</si>
  <si>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</si>
  <si>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</si>
  <si>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</si>
  <si>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</si>
  <si>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</si>
  <si>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</si>
  <si>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</si>
  <si>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</si>
  <si>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</si>
  <si>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</si>
  <si>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</si>
  <si>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</si>
  <si>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</si>
  <si>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</si>
  <si>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</si>
  <si>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</si>
  <si>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</si>
  <si>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</si>
  <si>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</si>
  <si>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</si>
  <si>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</si>
  <si>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</si>
  <si>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</si>
  <si>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</si>
  <si>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</si>
  <si>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</si>
  <si>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</si>
  <si>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</si>
  <si>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</si>
  <si>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</si>
  <si>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</si>
  <si>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</si>
  <si>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</si>
  <si>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</si>
  <si>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</si>
  <si>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</si>
  <si>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</si>
  <si>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</si>
  <si>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</si>
  <si>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</si>
  <si>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</si>
  <si>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</si>
  <si>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</si>
  <si>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</si>
  <si>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</si>
  <si>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</si>
  <si>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</si>
  <si>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</si>
  <si>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</si>
  <si>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</si>
  <si>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</si>
  <si>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</si>
  <si>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</si>
  <si>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</si>
  <si>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</si>
  <si>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</si>
  <si>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</si>
  <si>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</si>
  <si>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</si>
  <si>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</si>
  <si>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</si>
  <si>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</si>
  <si>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</si>
  <si>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</si>
  <si>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</si>
  <si>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</si>
  <si>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</si>
  <si>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</si>
  <si>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</si>
  <si>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</si>
  <si>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</si>
  <si>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</si>
  <si>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</si>
  <si>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</si>
  <si>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</si>
  <si>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</si>
  <si>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</si>
  <si>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</si>
  <si>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</si>
  <si>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</si>
  <si>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</si>
  <si>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</si>
  <si>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</si>
  <si>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</si>
  <si>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</si>
  <si>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</si>
  <si>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</si>
  <si>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</si>
  <si>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</si>
  <si>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</si>
  <si>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</si>
  <si>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</si>
  <si>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</si>
  <si>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</si>
  <si>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</si>
  <si>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</si>
  <si>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</si>
  <si>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</si>
  <si>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</si>
  <si>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</si>
  <si>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</si>
  <si>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</si>
  <si>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</si>
  <si>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</si>
  <si>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</si>
  <si>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</si>
  <si>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</si>
  <si>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</si>
  <si>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</si>
  <si>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</si>
  <si>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</si>
  <si>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</si>
  <si>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</si>
  <si>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</si>
  <si>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</si>
  <si>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</si>
  <si>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</si>
  <si>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</si>
  <si>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</si>
  <si>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</si>
  <si>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</si>
  <si>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</si>
  <si>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</si>
  <si>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</si>
  <si>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</si>
  <si>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</si>
  <si>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</si>
  <si>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</si>
  <si>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</si>
  <si>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</si>
  <si>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</si>
  <si>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</si>
  <si>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</si>
  <si>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</si>
  <si>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</si>
  <si>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</si>
  <si>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</si>
  <si>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</si>
  <si>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</si>
  <si>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</si>
  <si>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</si>
  <si>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</si>
  <si>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</si>
  <si>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</si>
  <si>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</si>
  <si>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</si>
  <si>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</si>
  <si>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</si>
  <si>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</si>
  <si>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</si>
  <si>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</si>
  <si>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</si>
  <si>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</si>
  <si>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</si>
  <si>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</si>
  <si>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</si>
  <si>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</si>
  <si>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</si>
  <si>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</si>
  <si>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</si>
  <si>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</si>
  <si>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</si>
  <si>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</si>
  <si>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</si>
  <si>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</si>
  <si>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</si>
  <si>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</si>
  <si>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</si>
  <si>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</si>
  <si>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</si>
  <si>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</si>
  <si>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</si>
  <si>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</si>
  <si>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</si>
  <si>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</si>
  <si>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</si>
  <si>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</si>
  <si>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</si>
  <si>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</si>
  <si>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</si>
  <si>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</si>
  <si>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</si>
  <si>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</si>
  <si>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</si>
  <si>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</si>
  <si>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</si>
  <si>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</si>
  <si>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</si>
  <si>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</si>
  <si>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</si>
  <si>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</si>
  <si>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</si>
  <si>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</si>
  <si>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</si>
  <si>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</si>
  <si>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</si>
  <si>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</si>
  <si>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</si>
  <si>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</si>
  <si>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</si>
  <si>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</si>
  <si>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</si>
  <si>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</si>
  <si>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</si>
  <si>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</si>
  <si>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</si>
  <si>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</si>
  <si>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</si>
  <si>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</si>
  <si>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</si>
  <si>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</si>
  <si>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</si>
  <si>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</si>
  <si>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</si>
  <si>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</si>
  <si>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</si>
  <si>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</si>
  <si>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</si>
  <si>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</si>
  <si>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</si>
  <si>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</si>
  <si>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</si>
  <si>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</si>
  <si>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</si>
  <si>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</si>
  <si>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</si>
  <si>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</si>
  <si>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</si>
  <si>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</si>
  <si>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</si>
  <si>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</si>
  <si>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</si>
  <si>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</si>
  <si>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</si>
  <si>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</si>
  <si>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</si>
  <si>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</si>
  <si>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</si>
  <si>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</si>
  <si>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</si>
  <si>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</si>
  <si>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</si>
  <si>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</si>
  <si>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</si>
  <si>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</si>
  <si>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</si>
  <si>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</si>
  <si>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</si>
  <si>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</si>
  <si>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</si>
  <si>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</si>
  <si>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</si>
  <si>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</si>
  <si>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</si>
  <si>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ԲԱՍԿԵՏԲՈԼ</t>
  </si>
  <si>
    <t>ՀԱՆԴԲՈԼ</t>
  </si>
  <si>
    <t>ՎՈԼԵՅԲՈԼ</t>
  </si>
  <si>
    <t>ՖՈՒՏԲՈԼ</t>
  </si>
  <si>
    <t>ԹԵՆԻՍ</t>
  </si>
  <si>
    <t>դեկտեմբեր 2022թ</t>
  </si>
  <si>
    <t xml:space="preserve">«ԵՐԵՎԱՆԻ ԱՋԱՓՆՅԱԿԻ ՄԱՆԿԱՊԱՏԱՆԵԿԱՆ ՀԱՄԱԼԻՐ ՄԱՐԶԱԴՊՐՈՑ» ՀՈԱԿ-ի </t>
  </si>
  <si>
    <t>Ա.ՄԽԻԹԱՐՅԱՆ</t>
  </si>
  <si>
    <t>Լ.ՍԱՐԳՍՅԱՆ</t>
  </si>
  <si>
    <t>հ. 822-Ա որոշմամբ</t>
  </si>
  <si>
    <t>«12» ապրիլի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</si>
</sst>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indexed="8"/>
      <name val="GHEA Grapalat"/>
      <family val="3"/>
    </font>
    <font>
      <sz val="11"/>
      <color indexed="8"/>
      <name val="GHEA Grapalat"/>
      <family val="3"/>
    </font>
    <font>
      <sz val="10"/>
      <color indexed="8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b/>
      <sz val="9"/>
      <color indexed="8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indexed="10"/>
      <name val="GHEA Grapalat"/>
      <family val="3"/>
    </font>
    <font>
      <b/>
      <sz val="9"/>
      <color indexed="10"/>
      <name val="GHEA Grapalat"/>
      <family val="3"/>
    </font>
    <font>
      <sz val="10"/>
      <color indexed="1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9" fillId="0" borderId="0"/>
    <xf numFmtId="0" fontId="2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12" fillId="7" borderId="1" applyNumberFormat="0" applyAlignment="0" applyProtection="0"/>
    <xf numFmtId="0" fontId="15" fillId="20" borderId="2" applyNumberFormat="0" applyAlignment="0" applyProtection="0"/>
    <xf numFmtId="0" fontId="5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6" fillId="21" borderId="7" applyNumberFormat="0" applyAlignment="0" applyProtection="0"/>
    <xf numFmtId="0" fontId="16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4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3" fillId="0" borderId="9" applyNumberFormat="0" applyFill="0" applyAlignment="0" applyProtection="0"/>
    <xf numFmtId="0" fontId="30" fillId="0" borderId="0"/>
    <xf numFmtId="0" fontId="18" fillId="0" borderId="0" applyNumberFormat="0" applyFill="0" applyBorder="0" applyAlignment="0" applyProtection="0"/>
    <xf numFmtId="0" fontId="8" fillId="4" borderId="0" applyNumberFormat="0" applyBorder="0" applyAlignment="0" applyProtection="0"/>
  </cellStyleXfs>
  <cellXfs count="567">
    <xf numFmtId="0" fontId="0" fillId="0" borderId="0" xfId="0"/>
    <xf numFmtId="0" fontId="23" fillId="0" borderId="0" xfId="21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2" fillId="0" borderId="0" xfId="25" applyFont="1" applyAlignment="1" applyProtection="1">
      <alignment horizontal="center" vertical="center"/>
      <protection locked="0"/>
    </xf>
    <xf numFmtId="0" fontId="22" fillId="0" borderId="0" xfId="25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3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0" fontId="27" fillId="0" borderId="0" xfId="25" applyFont="1" applyAlignment="1" applyProtection="1">
      <alignment vertical="center"/>
      <protection hidden="1"/>
    </xf>
    <xf numFmtId="0" fontId="23" fillId="0" borderId="0" xfId="25" applyFont="1" applyAlignment="1" applyProtection="1">
      <alignment horizontal="right" vertical="center"/>
      <protection hidden="1"/>
    </xf>
    <xf numFmtId="0" fontId="24" fillId="0" borderId="10" xfId="25" applyFont="1" applyBorder="1" applyAlignment="1" applyProtection="1">
      <alignment horizontal="center" vertical="center"/>
      <protection hidden="1"/>
    </xf>
    <xf numFmtId="165" fontId="24" fillId="0" borderId="10" xfId="25" applyNumberFormat="1" applyFont="1" applyBorder="1" applyAlignment="1" applyProtection="1">
      <alignment horizontal="left" vertical="center" wrapText="1"/>
      <protection hidden="1"/>
    </xf>
    <xf numFmtId="164" fontId="23" fillId="0" borderId="10" xfId="25" applyNumberFormat="1" applyFont="1" applyBorder="1" applyAlignment="1" applyProtection="1">
      <alignment horizontal="center" vertical="center"/>
      <protection locked="0"/>
    </xf>
    <xf numFmtId="0" fontId="24" fillId="0" borderId="10" xfId="25" applyFont="1" applyBorder="1" applyAlignment="1" applyProtection="1">
      <alignment horizontal="right" vertical="center"/>
      <protection hidden="1"/>
    </xf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hidden="1"/>
    </xf>
    <xf numFmtId="165" fontId="24" fillId="0" borderId="0" xfId="25" applyNumberFormat="1" applyFont="1" applyAlignment="1" applyProtection="1">
      <alignment vertical="center" wrapText="1"/>
      <protection hidden="1"/>
    </xf>
    <xf numFmtId="0" fontId="23" fillId="0" borderId="0" xfId="21" applyFont="1" applyAlignment="1" applyProtection="1">
      <alignment vertical="center"/>
      <protection locked="0"/>
    </xf>
    <xf numFmtId="0" fontId="23" fillId="0" borderId="0" xfId="21" applyFont="1" applyAlignment="1" applyProtection="1">
      <alignment vertical="center"/>
      <protection hidden="1"/>
    </xf>
    <xf numFmtId="0" fontId="27" fillId="0" borderId="0" xfId="21" applyFont="1" applyAlignment="1" applyProtection="1">
      <alignment vertical="center"/>
      <protection locked="0"/>
    </xf>
    <xf numFmtId="0" fontId="27" fillId="0" borderId="0" xfId="21" applyFont="1" applyAlignment="1" applyProtection="1">
      <alignment vertical="center"/>
      <protection hidden="1"/>
    </xf>
    <xf numFmtId="0" fontId="23" fillId="0" borderId="0" xfId="21" applyFont="1" applyAlignment="1" applyProtection="1">
      <alignment vertical="center" wrapText="1"/>
      <protection locked="0"/>
    </xf>
    <xf numFmtId="0" fontId="23" fillId="0" borderId="0" xfId="21" applyFont="1" applyAlignment="1" applyProtection="1">
      <alignment horizontal="center" vertical="center"/>
      <protection hidden="1"/>
    </xf>
    <xf numFmtId="0" fontId="23" fillId="0" borderId="0" xfId="21" applyFont="1" applyAlignment="1" applyProtection="1">
      <alignment horizontal="right" vertical="center"/>
      <protection hidden="1"/>
    </xf>
    <xf numFmtId="0" fontId="28" fillId="0" borderId="10" xfId="21" applyFont="1" applyBorder="1" applyAlignment="1" applyProtection="1">
      <alignment horizontal="center" vertical="center"/>
      <protection hidden="1"/>
    </xf>
    <xf numFmtId="0" fontId="23" fillId="0" borderId="10" xfId="21" applyFont="1" applyBorder="1" applyAlignment="1" applyProtection="1">
      <alignment horizontal="center" vertical="center"/>
      <protection locked="0"/>
    </xf>
    <xf numFmtId="164" fontId="23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vertical="center"/>
      <protection hidden="1"/>
    </xf>
    <xf numFmtId="0" fontId="23" fillId="0" borderId="10" xfId="21" applyFont="1" applyBorder="1" applyAlignment="1">
      <alignment vertical="center"/>
    </xf>
    <xf numFmtId="164" fontId="23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 applyProtection="1">
      <alignment vertical="center"/>
      <protection hidden="1"/>
    </xf>
    <xf numFmtId="0" fontId="28" fillId="0" borderId="0" xfId="21" applyFont="1" applyAlignment="1" applyProtection="1">
      <alignment vertical="center"/>
      <protection locked="0"/>
    </xf>
    <xf numFmtId="0" fontId="28" fillId="0" borderId="0" xfId="21" applyFont="1" applyAlignment="1" applyProtection="1">
      <alignment vertical="center"/>
      <protection hidden="1"/>
    </xf>
    <xf numFmtId="0" fontId="28" fillId="0" borderId="0" xfId="21" applyFont="1" applyAlignment="1" applyProtection="1">
      <alignment horizontal="center" vertical="center"/>
      <protection hidden="1"/>
    </xf>
    <xf numFmtId="164" fontId="28" fillId="0" borderId="0" xfId="21" applyNumberFormat="1" applyFont="1" applyAlignment="1" applyProtection="1">
      <alignment horizontal="center" vertical="center"/>
      <protection hidden="1"/>
    </xf>
    <xf numFmtId="0" fontId="24" fillId="0" borderId="0" xfId="21" applyFont="1" applyAlignment="1" applyProtection="1">
      <alignment horizontal="left" vertical="center"/>
      <protection hidden="1"/>
    </xf>
    <xf numFmtId="0" fontId="23" fillId="0" borderId="0" xfId="21" applyFont="1" applyAlignment="1" applyProtection="1">
      <alignment horizontal="left" vertical="center"/>
      <protection hidden="1"/>
    </xf>
    <xf numFmtId="0" fontId="24" fillId="0" borderId="0" xfId="21" applyFont="1" applyAlignment="1" applyProtection="1">
      <alignment vertical="center"/>
      <protection hidden="1"/>
    </xf>
    <xf numFmtId="0" fontId="24" fillId="0" borderId="10" xfId="25" applyFont="1" applyBorder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right" vertical="center"/>
      <protection hidden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4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 wrapText="1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 hidden="1"/>
    </xf>
    <xf numFmtId="0" fontId="27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vertical="center"/>
      <protection hidden="1"/>
    </xf>
    <xf numFmtId="0" fontId="24" fillId="0" borderId="10" xfId="21" applyFont="1" applyBorder="1" applyAlignment="1" applyProtection="1">
      <alignment vertical="center"/>
      <protection hidden="1"/>
    </xf>
    <xf numFmtId="0" fontId="24" fillId="0" borderId="10" xfId="21" applyFont="1" applyBorder="1" applyAlignment="1">
      <alignment horizontal="center" vertical="center" wrapText="1"/>
    </xf>
    <xf numFmtId="0" fontId="26" fillId="0" borderId="10" xfId="21" applyFont="1" applyBorder="1" applyAlignment="1" applyProtection="1">
      <alignment horizontal="center" vertical="center"/>
      <protection locked="0"/>
    </xf>
    <xf numFmtId="1" fontId="26" fillId="0" borderId="10" xfId="21" applyNumberFormat="1" applyFont="1" applyBorder="1" applyAlignment="1" applyProtection="1">
      <alignment horizontal="center" vertical="center"/>
      <protection locked="0"/>
    </xf>
    <xf numFmtId="0" fontId="24" fillId="0" borderId="10" xfId="21" applyFont="1" applyBorder="1" applyAlignment="1" applyProtection="1">
      <alignment horizontal="center" vertical="center"/>
      <protection hidden="1"/>
    </xf>
    <xf numFmtId="0" fontId="24" fillId="0" borderId="10" xfId="21" applyFont="1" applyBorder="1" applyAlignment="1" applyProtection="1">
      <alignment horizontal="center" vertical="center" wrapText="1"/>
      <protection hidden="1"/>
    </xf>
    <xf numFmtId="0" fontId="23" fillId="0" borderId="11" xfId="25" applyFont="1" applyBorder="1" applyAlignment="1" applyProtection="1">
      <alignment vertical="center"/>
      <protection hidden="1"/>
    </xf>
    <xf numFmtId="0" fontId="23" fillId="0" borderId="11" xfId="21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9" fillId="0" borderId="0" xfId="21" applyFont="1" applyAlignment="1" applyProtection="1">
      <alignment vertical="center"/>
      <protection hidden="1"/>
    </xf>
    <xf numFmtId="0" fontId="26" fillId="0" borderId="10" xfId="25" applyFont="1" applyBorder="1" applyAlignment="1" applyProtection="1">
      <alignment horizontal="center" vertical="center"/>
      <protection locked="0"/>
    </xf>
    <xf numFmtId="0" fontId="26" fillId="0" borderId="0" xfId="21" applyFont="1" applyAlignment="1">
      <alignment vertical="center"/>
    </xf>
    <xf numFmtId="0" fontId="27" fillId="0" borderId="0" xfId="25" applyFont="1" applyProtection="1">
      <protection hidden="1"/>
    </xf>
    <xf numFmtId="0" fontId="27" fillId="0" borderId="0" xfId="25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7" fillId="0" borderId="0" xfId="25" applyFont="1" applyAlignment="1" applyProtection="1">
      <alignment horizontal="right"/>
      <protection hidden="1"/>
    </xf>
    <xf numFmtId="0" fontId="27" fillId="0" borderId="0" xfId="0" applyFont="1" applyProtection="1">
      <protection locked="0"/>
    </xf>
    <xf numFmtId="0" fontId="24" fillId="0" borderId="0" xfId="25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right" vertical="center" wrapText="1"/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23" fillId="0" borderId="0" xfId="0" applyFont="1" applyProtection="1">
      <protection locked="0"/>
    </xf>
    <xf numFmtId="0" fontId="23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25" applyFont="1" applyAlignment="1" applyProtection="1">
      <alignment horizontal="center" vertical="center"/>
      <protection hidden="1"/>
    </xf>
    <xf numFmtId="165" fontId="27" fillId="0" borderId="0" xfId="25" applyNumberFormat="1" applyFont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3" fillId="0" borderId="0" xfId="0" applyFont="1" applyAlignment="1" applyProtection="1">
      <alignment horizontal="center" vertical="center"/>
      <protection locked="0"/>
    </xf>
    <xf numFmtId="0" fontId="28" fillId="0" borderId="11" xfId="25" applyFont="1" applyBorder="1" applyAlignment="1" applyProtection="1">
      <alignment horizontal="center" vertical="center"/>
      <protection hidden="1"/>
    </xf>
    <xf numFmtId="0" fontId="34" fillId="0" borderId="11" xfId="21" applyFont="1" applyBorder="1" applyAlignment="1" applyProtection="1">
      <alignment horizontal="center" vertical="center" wrapText="1"/>
      <protection hidden="1"/>
    </xf>
    <xf numFmtId="0" fontId="28" fillId="0" borderId="11" xfId="21" applyFont="1" applyBorder="1" applyAlignment="1" applyProtection="1">
      <alignment horizontal="center" vertical="center" wrapText="1"/>
      <protection hidden="1"/>
    </xf>
    <xf numFmtId="0" fontId="29" fillId="0" borderId="11" xfId="25" applyFont="1" applyBorder="1" applyAlignment="1" applyProtection="1">
      <alignment horizontal="center" vertical="center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2" fillId="0" borderId="0" xfId="0" applyFont="1" applyProtection="1">
      <protection locked="0"/>
    </xf>
    <xf numFmtId="0" fontId="22" fillId="0" borderId="0" xfId="0" applyFont="1" applyProtection="1">
      <protection hidden="1"/>
    </xf>
    <xf numFmtId="0" fontId="29" fillId="0" borderId="0" xfId="21" applyFont="1" applyAlignment="1" applyProtection="1">
      <alignment horizont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2" fillId="0" borderId="0" xfId="25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6" fillId="0" borderId="0" xfId="0" applyNumberFormat="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 vertical="center" wrapText="1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6" fillId="0" borderId="0" xfId="21" applyFont="1" applyAlignment="1" applyProtection="1">
      <alignment horizontal="center" vertical="center"/>
      <protection locked="0"/>
    </xf>
    <xf numFmtId="2" fontId="26" fillId="0" borderId="0" xfId="21" applyNumberFormat="1" applyFont="1" applyAlignment="1" applyProtection="1">
      <alignment horizontal="center" vertical="center"/>
      <protection locked="0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3" fillId="0" borderId="0" xfId="21" applyFont="1" applyAlignment="1" applyProtection="1">
      <alignment horizontal="center"/>
      <protection locked="0"/>
    </xf>
    <xf numFmtId="0" fontId="27" fillId="0" borderId="0" xfId="21" applyFont="1" applyAlignment="1" applyProtection="1">
      <alignment horizontal="center"/>
      <protection locked="0"/>
    </xf>
    <xf numFmtId="0" fontId="25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8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23" fillId="0" borderId="0" xfId="21" applyFont="1" applyAlignment="1" applyProtection="1">
      <alignment horizontal="left" vertical="center"/>
      <protection locked="0"/>
    </xf>
    <xf numFmtId="0" fontId="23" fillId="0" borderId="0" xfId="21" applyFont="1" applyAlignment="1" applyProtection="1">
      <alignment horizontal="left" vertical="center" wrapText="1"/>
      <protection locked="0"/>
    </xf>
    <xf numFmtId="0" fontId="27" fillId="0" borderId="0" xfId="21" applyFont="1" applyAlignment="1" applyProtection="1">
      <alignment horizontal="left" vertical="center"/>
      <protection locked="0"/>
    </xf>
    <xf numFmtId="0" fontId="25" fillId="0" borderId="0" xfId="21" applyFont="1" applyAlignment="1" applyProtection="1">
      <alignment horizontal="left" vertical="center"/>
      <protection locked="0"/>
    </xf>
    <xf numFmtId="2" fontId="26" fillId="0" borderId="0" xfId="21" applyNumberFormat="1" applyFont="1" applyAlignment="1" applyProtection="1">
      <alignment horizontal="left" vertical="center"/>
      <protection locked="0"/>
    </xf>
    <xf numFmtId="0" fontId="28" fillId="0" borderId="0" xfId="21" applyFont="1" applyAlignment="1" applyProtection="1">
      <alignment horizontal="left" vertical="center"/>
      <protection locked="0"/>
    </xf>
    <xf numFmtId="0" fontId="24" fillId="0" borderId="0" xfId="21" applyFont="1" applyAlignment="1" applyProtection="1">
      <alignment horizontal="left" vertical="center"/>
      <protection locked="0"/>
    </xf>
    <xf numFmtId="0" fontId="23" fillId="0" borderId="0" xfId="21" quotePrefix="1" applyFont="1" applyAlignment="1" applyProtection="1">
      <alignment horizontal="center" vertical="center"/>
      <protection locked="0"/>
    </xf>
    <xf numFmtId="0" fontId="23" fillId="0" borderId="0" xfId="21" applyFont="1" applyAlignment="1">
      <alignment horizontal="center" vertical="center"/>
    </xf>
    <xf numFmtId="0" fontId="27" fillId="0" borderId="0" xfId="21" applyFont="1" applyAlignment="1">
      <alignment vertical="center"/>
    </xf>
    <xf numFmtId="0" fontId="35" fillId="0" borderId="0" xfId="46" applyFont="1" applyAlignment="1">
      <alignment horizontal="center" vertical="center" wrapText="1"/>
    </xf>
    <xf numFmtId="0" fontId="36" fillId="0" borderId="0" xfId="46" applyFont="1" applyAlignment="1">
      <alignment horizontal="center" vertical="center" wrapText="1"/>
    </xf>
    <xf numFmtId="0" fontId="28" fillId="0" borderId="0" xfId="46" applyFont="1" applyAlignment="1">
      <alignment horizontal="left" vertical="center" wrapText="1"/>
    </xf>
    <xf numFmtId="0" fontId="25" fillId="0" borderId="0" xfId="46" applyFont="1" applyAlignment="1">
      <alignment horizontal="center" vertical="center" wrapText="1"/>
    </xf>
    <xf numFmtId="0" fontId="38" fillId="0" borderId="0" xfId="46" applyFont="1" applyAlignment="1">
      <alignment horizontal="center" vertical="center" wrapText="1"/>
    </xf>
    <xf numFmtId="0" fontId="24" fillId="0" borderId="0" xfId="46" applyFont="1" applyAlignment="1">
      <alignment horizontal="left" vertical="center"/>
    </xf>
    <xf numFmtId="0" fontId="29" fillId="0" borderId="0" xfId="21" applyFont="1" applyAlignment="1">
      <alignment horizontal="right" vertical="center"/>
    </xf>
    <xf numFmtId="0" fontId="24" fillId="0" borderId="0" xfId="46" applyFont="1" applyAlignment="1">
      <alignment horizontal="left" vertical="center" wrapText="1"/>
    </xf>
    <xf numFmtId="0" fontId="33" fillId="0" borderId="12" xfId="46" applyFont="1" applyBorder="1" applyAlignment="1">
      <alignment vertical="center" wrapText="1"/>
    </xf>
    <xf numFmtId="0" fontId="33" fillId="0" borderId="0" xfId="46" applyFont="1" applyAlignment="1">
      <alignment vertical="center" wrapText="1"/>
    </xf>
    <xf numFmtId="0" fontId="24" fillId="0" borderId="0" xfId="46" applyFont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0" fontId="25" fillId="0" borderId="0" xfId="46" applyFont="1" applyAlignment="1">
      <alignment vertical="center" wrapText="1"/>
    </xf>
    <xf numFmtId="0" fontId="24" fillId="0" borderId="12" xfId="46" applyFont="1" applyBorder="1" applyAlignment="1">
      <alignment vertical="center" wrapText="1"/>
    </xf>
    <xf numFmtId="0" fontId="24" fillId="0" borderId="0" xfId="46" applyFont="1" applyAlignment="1">
      <alignment vertical="center" wrapText="1"/>
    </xf>
    <xf numFmtId="164" fontId="23" fillId="0" borderId="10" xfId="21" applyNumberFormat="1" applyFont="1" applyBorder="1" applyAlignment="1" applyProtection="1">
      <alignment vertical="center"/>
      <protection hidden="1"/>
    </xf>
    <xf numFmtId="164" fontId="23" fillId="0" borderId="0" xfId="21" applyNumberFormat="1" applyFont="1" applyAlignment="1" applyProtection="1">
      <alignment vertical="center"/>
      <protection locked="0"/>
    </xf>
    <xf numFmtId="164" fontId="23" fillId="0" borderId="0" xfId="21" applyNumberFormat="1" applyFont="1" applyAlignment="1" applyProtection="1">
      <alignment vertical="center"/>
      <protection hidden="1"/>
    </xf>
    <xf numFmtId="0" fontId="34" fillId="0" borderId="0" xfId="21" applyFont="1" applyAlignment="1" applyProtection="1">
      <alignment horizontal="right" vertical="center"/>
      <protection hidden="1"/>
    </xf>
    <xf numFmtId="0" fontId="23" fillId="0" borderId="0" xfId="21" applyFont="1" applyAlignment="1" applyProtection="1">
      <alignment vertical="center"/>
      <protection locked="0" hidden="1"/>
    </xf>
    <xf numFmtId="1" fontId="27" fillId="0" borderId="0" xfId="21" applyNumberFormat="1" applyFont="1" applyAlignment="1" applyProtection="1">
      <alignment horizontal="center" vertical="center"/>
      <protection locked="0"/>
    </xf>
    <xf numFmtId="164" fontId="23" fillId="0" borderId="0" xfId="21" applyNumberFormat="1" applyFont="1" applyAlignment="1" applyProtection="1">
      <alignment horizontal="center" vertical="center"/>
      <protection locked="0"/>
    </xf>
    <xf numFmtId="0" fontId="29" fillId="0" borderId="10" xfId="25" applyFont="1" applyBorder="1" applyAlignment="1" applyProtection="1">
      <alignment horizontal="right" vertical="center"/>
      <protection locked="0"/>
    </xf>
    <xf numFmtId="164" fontId="32" fillId="0" borderId="10" xfId="21" applyNumberFormat="1" applyFont="1" applyBorder="1" applyAlignment="1" applyProtection="1">
      <alignment horizontal="left" vertical="center"/>
      <protection hidden="1"/>
    </xf>
    <xf numFmtId="164" fontId="23" fillId="0" borderId="0" xfId="21" applyNumberFormat="1" applyFont="1" applyAlignment="1" applyProtection="1">
      <alignment horizontal="left" vertical="center"/>
      <protection locked="0"/>
    </xf>
    <xf numFmtId="164" fontId="23" fillId="0" borderId="0" xfId="21" applyNumberFormat="1" applyFont="1" applyAlignment="1" applyProtection="1">
      <alignment horizontal="center"/>
      <protection locked="0"/>
    </xf>
    <xf numFmtId="164" fontId="23" fillId="0" borderId="10" xfId="21" applyNumberFormat="1" applyFont="1" applyBorder="1" applyAlignment="1" applyProtection="1">
      <alignment vertical="center" wrapText="1"/>
      <protection hidden="1"/>
    </xf>
    <xf numFmtId="165" fontId="44" fillId="0" borderId="0" xfId="26" applyNumberFormat="1" applyFont="1" applyAlignment="1">
      <alignment vertical="center" wrapText="1"/>
    </xf>
    <xf numFmtId="0" fontId="28" fillId="0" borderId="0" xfId="21" applyFont="1" applyAlignment="1">
      <alignment vertical="center"/>
    </xf>
    <xf numFmtId="164" fontId="26" fillId="0" borderId="0" xfId="25" applyNumberFormat="1" applyFont="1" applyAlignment="1" applyProtection="1">
      <alignment horizontal="center" vertical="center"/>
      <protection locked="0"/>
    </xf>
    <xf numFmtId="0" fontId="49" fillId="0" borderId="0" xfId="21" applyFont="1" applyAlignment="1">
      <alignment vertical="center"/>
    </xf>
    <xf numFmtId="164" fontId="23" fillId="0" borderId="0" xfId="21" applyNumberFormat="1" applyFont="1" applyAlignment="1">
      <alignment horizontal="center" vertical="center"/>
    </xf>
    <xf numFmtId="0" fontId="50" fillId="0" borderId="0" xfId="21" applyFont="1" applyAlignment="1">
      <alignment horizontal="center" vertical="center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right"/>
      <protection locked="0"/>
    </xf>
    <xf numFmtId="164" fontId="26" fillId="0" borderId="0" xfId="21" applyNumberFormat="1" applyFont="1" applyAlignment="1" applyProtection="1">
      <alignment vertical="center"/>
      <protection locked="0"/>
    </xf>
    <xf numFmtId="0" fontId="50" fillId="0" borderId="0" xfId="21" applyFont="1" applyAlignment="1">
      <alignment horizontal="center" vertical="center" wrapText="1"/>
    </xf>
    <xf numFmtId="3" fontId="23" fillId="0" borderId="0" xfId="21" applyNumberFormat="1" applyFont="1" applyAlignment="1">
      <alignment horizontal="center" vertical="center"/>
    </xf>
    <xf numFmtId="0" fontId="24" fillId="0" borderId="0" xfId="21" applyFont="1" applyAlignment="1" applyProtection="1">
      <alignment vertical="center"/>
      <protection locked="0"/>
    </xf>
    <xf numFmtId="0" fontId="24" fillId="0" borderId="0" xfId="21" applyFont="1" applyAlignment="1">
      <alignment vertical="center"/>
    </xf>
    <xf numFmtId="0" fontId="23" fillId="0" borderId="0" xfId="21" applyFont="1" applyAlignment="1" applyProtection="1">
      <alignment wrapText="1"/>
      <protection locked="0"/>
    </xf>
    <xf numFmtId="0" fontId="27" fillId="0" borderId="0" xfId="21" applyFont="1" applyAlignment="1" applyProtection="1">
      <alignment wrapText="1"/>
      <protection locked="0"/>
    </xf>
    <xf numFmtId="0" fontId="23" fillId="0" borderId="0" xfId="21" applyFont="1" applyProtection="1">
      <protection locked="0"/>
    </xf>
    <xf numFmtId="0" fontId="23" fillId="0" borderId="0" xfId="21" applyFont="1"/>
    <xf numFmtId="0" fontId="23" fillId="0" borderId="0" xfId="21" applyFont="1" applyAlignment="1">
      <alignment horizontal="right" vertical="center"/>
    </xf>
    <xf numFmtId="0" fontId="34" fillId="0" borderId="10" xfId="21" applyFont="1" applyBorder="1" applyAlignment="1">
      <alignment horizontal="center" vertical="center" wrapText="1"/>
    </xf>
    <xf numFmtId="0" fontId="34" fillId="0" borderId="14" xfId="21" applyFont="1" applyBorder="1" applyAlignment="1">
      <alignment horizontal="center" vertical="center" wrapText="1"/>
    </xf>
    <xf numFmtId="0" fontId="52" fillId="0" borderId="10" xfId="21" applyFont="1" applyBorder="1" applyAlignment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8" fillId="0" borderId="10" xfId="21" applyFont="1" applyBorder="1" applyAlignment="1">
      <alignment horizontal="center" vertical="center" wrapText="1"/>
    </xf>
    <xf numFmtId="0" fontId="28" fillId="0" borderId="14" xfId="21" applyFont="1" applyBorder="1" applyAlignment="1">
      <alignment horizontal="center" vertical="center" wrapText="1"/>
    </xf>
    <xf numFmtId="164" fontId="28" fillId="0" borderId="10" xfId="21" applyNumberFormat="1" applyFont="1" applyBorder="1" applyAlignment="1">
      <alignment horizontal="center" vertical="center" wrapText="1"/>
    </xf>
    <xf numFmtId="164" fontId="28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0" xfId="21" applyFont="1" applyBorder="1" applyAlignment="1">
      <alignment horizontal="center" vertical="center" wrapText="1"/>
    </xf>
    <xf numFmtId="0" fontId="23" fillId="0" borderId="14" xfId="21" applyFont="1" applyBorder="1" applyAlignment="1">
      <alignment horizontal="left" vertical="center" wrapText="1"/>
    </xf>
    <xf numFmtId="0" fontId="23" fillId="0" borderId="14" xfId="21" applyFont="1" applyBorder="1" applyAlignment="1" applyProtection="1">
      <alignment horizontal="left" vertical="center" wrapText="1"/>
      <protection locked="0"/>
    </xf>
    <xf numFmtId="0" fontId="23" fillId="24" borderId="10" xfId="21" applyFont="1" applyFill="1" applyBorder="1" applyAlignment="1">
      <alignment horizontal="center" vertical="center" wrapText="1"/>
    </xf>
    <xf numFmtId="0" fontId="23" fillId="0" borderId="10" xfId="21" applyFont="1" applyBorder="1" applyAlignment="1" applyProtection="1">
      <alignment horizontal="center" vertical="center" wrapText="1"/>
      <protection locked="0"/>
    </xf>
    <xf numFmtId="164" fontId="23" fillId="0" borderId="10" xfId="21" applyNumberFormat="1" applyFont="1" applyBorder="1" applyAlignment="1">
      <alignment horizontal="center" vertical="center" wrapText="1"/>
    </xf>
    <xf numFmtId="2" fontId="23" fillId="0" borderId="10" xfId="21" applyNumberFormat="1" applyFont="1" applyBorder="1" applyAlignment="1">
      <alignment horizontal="center" vertical="center" wrapText="1"/>
    </xf>
    <xf numFmtId="0" fontId="28" fillId="0" borderId="14" xfId="21" applyFont="1" applyBorder="1" applyAlignment="1">
      <alignment horizontal="left" vertical="center" wrapText="1"/>
    </xf>
    <xf numFmtId="164" fontId="23" fillId="0" borderId="10" xfId="21" applyNumberFormat="1" applyFont="1" applyBorder="1" applyAlignment="1" applyProtection="1">
      <alignment vertical="center"/>
      <protection locked="0"/>
    </xf>
    <xf numFmtId="0" fontId="24" fillId="0" borderId="15" xfId="21" applyFont="1" applyBorder="1" applyAlignment="1">
      <alignment vertical="center"/>
    </xf>
    <xf numFmtId="0" fontId="24" fillId="0" borderId="10" xfId="21" applyFont="1" applyBorder="1" applyAlignment="1">
      <alignment horizontal="left" vertical="center" wrapText="1"/>
    </xf>
    <xf numFmtId="164" fontId="24" fillId="0" borderId="10" xfId="21" applyNumberFormat="1" applyFont="1" applyBorder="1" applyAlignment="1">
      <alignment horizontal="center" vertical="center" wrapText="1"/>
    </xf>
    <xf numFmtId="164" fontId="24" fillId="0" borderId="10" xfId="21" applyNumberFormat="1" applyFont="1" applyBorder="1" applyAlignment="1" applyProtection="1">
      <alignment horizontal="center" vertical="center" wrapText="1"/>
      <protection locked="0"/>
    </xf>
    <xf numFmtId="0" fontId="23" fillId="0" borderId="15" xfId="21" applyFont="1" applyBorder="1" applyAlignment="1" applyProtection="1">
      <alignment horizontal="left" vertical="center" wrapText="1"/>
      <protection locked="0"/>
    </xf>
    <xf numFmtId="0" fontId="24" fillId="0" borderId="10" xfId="21" applyFont="1" applyBorder="1" applyAlignment="1">
      <alignment horizontal="center" vertical="center"/>
    </xf>
    <xf numFmtId="0" fontId="24" fillId="0" borderId="10" xfId="21" applyFont="1" applyBorder="1" applyAlignment="1">
      <alignment vertical="center"/>
    </xf>
    <xf numFmtId="164" fontId="24" fillId="0" borderId="10" xfId="21" applyNumberFormat="1" applyFont="1" applyBorder="1" applyAlignment="1">
      <alignment horizontal="center" vertical="center"/>
    </xf>
    <xf numFmtId="164" fontId="24" fillId="0" borderId="10" xfId="21" applyNumberFormat="1" applyFont="1" applyBorder="1" applyAlignment="1" applyProtection="1">
      <alignment horizontal="center" vertical="center"/>
      <protection locked="0"/>
    </xf>
    <xf numFmtId="0" fontId="29" fillId="0" borderId="0" xfId="21" applyFont="1" applyAlignment="1">
      <alignment horizontal="center" vertical="center" wrapText="1"/>
    </xf>
    <xf numFmtId="0" fontId="28" fillId="0" borderId="10" xfId="21" applyFont="1" applyBorder="1" applyAlignment="1">
      <alignment horizontal="center" vertical="center"/>
    </xf>
    <xf numFmtId="0" fontId="24" fillId="0" borderId="10" xfId="21" applyFont="1" applyBorder="1" applyAlignment="1">
      <alignment vertical="center" wrapText="1"/>
    </xf>
    <xf numFmtId="0" fontId="28" fillId="0" borderId="0" xfId="21" applyFont="1" applyAlignment="1">
      <alignment horizontal="center" vertical="center"/>
    </xf>
    <xf numFmtId="0" fontId="28" fillId="0" borderId="0" xfId="21" applyFont="1" applyAlignment="1">
      <alignment horizontal="right" vertical="center" wrapText="1"/>
    </xf>
    <xf numFmtId="0" fontId="34" fillId="0" borderId="0" xfId="21" applyFont="1" applyAlignment="1">
      <alignment horizontal="center" vertical="center"/>
    </xf>
    <xf numFmtId="0" fontId="28" fillId="0" borderId="0" xfId="21" applyFont="1" applyAlignment="1">
      <alignment horizontal="right" vertical="center"/>
    </xf>
    <xf numFmtId="0" fontId="28" fillId="0" borderId="0" xfId="21" applyFont="1" applyAlignment="1">
      <alignment vertical="center" wrapText="1"/>
    </xf>
    <xf numFmtId="0" fontId="28" fillId="0" borderId="0" xfId="21" applyFont="1" applyAlignment="1" applyProtection="1">
      <alignment vertical="center" wrapText="1"/>
      <protection locked="0"/>
    </xf>
    <xf numFmtId="0" fontId="27" fillId="0" borderId="0" xfId="25" applyFont="1" applyAlignment="1" applyProtection="1">
      <alignment horizontal="right"/>
      <protection locked="0"/>
    </xf>
    <xf numFmtId="0" fontId="28" fillId="0" borderId="0" xfId="21" applyFont="1" applyAlignment="1">
      <alignment horizontal="center" vertical="center" wrapText="1"/>
    </xf>
    <xf numFmtId="0" fontId="23" fillId="0" borderId="10" xfId="0" applyFont="1" applyBorder="1" applyAlignment="1" applyProtection="1">
      <alignment horizontal="center" vertical="center" wrapText="1"/>
      <protection locked="0"/>
    </xf>
    <xf numFmtId="0" fontId="34" fillId="24" borderId="10" xfId="21" applyFont="1" applyFill="1" applyBorder="1" applyAlignment="1">
      <alignment horizontal="center" vertical="center" wrapText="1"/>
    </xf>
    <xf numFmtId="0" fontId="31" fillId="0" borderId="13" xfId="0" applyFont="1" applyBorder="1" applyAlignment="1" applyProtection="1">
      <alignment horizontal="center"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3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 wrapText="1"/>
      <protection locked="0"/>
    </xf>
    <xf numFmtId="166" fontId="23" fillId="0" borderId="10" xfId="21" applyNumberFormat="1" applyFont="1" applyBorder="1" applyAlignment="1">
      <alignment horizontal="center" vertical="center"/>
    </xf>
    <xf numFmtId="166" fontId="23" fillId="0" borderId="10" xfId="21" applyNumberFormat="1" applyFont="1" applyBorder="1" applyAlignment="1" applyProtection="1">
      <alignment horizontal="center" vertical="center"/>
      <protection locked="0"/>
    </xf>
    <xf numFmtId="166" fontId="24" fillId="0" borderId="10" xfId="25" applyNumberFormat="1" applyFont="1" applyBorder="1" applyAlignment="1" applyProtection="1">
      <alignment horizontal="center" vertical="center"/>
      <protection locked="0"/>
    </xf>
    <xf numFmtId="166" fontId="23" fillId="0" borderId="10" xfId="25" applyNumberFormat="1" applyFont="1" applyBorder="1" applyAlignment="1" applyProtection="1">
      <alignment horizontal="center" vertical="center"/>
      <protection locked="0"/>
    </xf>
    <xf numFmtId="0" fontId="28" fillId="0" borderId="15" xfId="21" applyFont="1" applyBorder="1" applyAlignment="1">
      <alignment horizontal="center" vertical="center" wrapText="1"/>
    </xf>
    <xf numFmtId="0" fontId="23" fillId="0" borderId="10" xfId="21" applyFont="1" applyBorder="1" applyAlignment="1">
      <alignment horizontal="center" vertical="center"/>
    </xf>
    <xf numFmtId="0" fontId="27" fillId="0" borderId="0" xfId="0" applyFont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left" vertical="center" wrapText="1"/>
      <protection locked="0"/>
    </xf>
    <xf numFmtId="0" fontId="24" fillId="0" borderId="0" xfId="21" applyFont="1" applyAlignment="1">
      <alignment horizontal="center" vertical="center"/>
    </xf>
    <xf numFmtId="3" fontId="49" fillId="0" borderId="0" xfId="21" applyNumberFormat="1" applyFont="1" applyAlignment="1">
      <alignment vertical="center"/>
    </xf>
    <xf numFmtId="166" fontId="22" fillId="0" borderId="0" xfId="45" applyNumberFormat="1" applyFont="1" applyAlignment="1">
      <alignment horizontal="center" vertical="center" wrapText="1"/>
    </xf>
    <xf numFmtId="3" fontId="23" fillId="0" borderId="0" xfId="21" applyNumberFormat="1" applyFont="1" applyAlignment="1">
      <alignment horizontal="left" vertical="center"/>
    </xf>
    <xf numFmtId="166" fontId="23" fillId="0" borderId="0" xfId="0" applyNumberFormat="1" applyFont="1" applyAlignment="1">
      <alignment horizontal="center" vertical="center"/>
    </xf>
    <xf numFmtId="166" fontId="40" fillId="0" borderId="10" xfId="45" applyNumberFormat="1" applyFont="1" applyBorder="1" applyAlignment="1">
      <alignment horizontal="center" vertical="center" wrapText="1"/>
    </xf>
    <xf numFmtId="3" fontId="40" fillId="0" borderId="16" xfId="45" applyNumberFormat="1" applyFont="1" applyBorder="1" applyAlignment="1">
      <alignment horizontal="center" vertical="center" wrapText="1"/>
    </xf>
    <xf numFmtId="0" fontId="55" fillId="0" borderId="0" xfId="21" applyFont="1" applyAlignment="1">
      <alignment horizontal="center" vertical="center" wrapText="1"/>
    </xf>
    <xf numFmtId="0" fontId="27" fillId="0" borderId="10" xfId="21" applyFont="1" applyBorder="1" applyAlignment="1" applyProtection="1">
      <alignment horizontal="left" vertical="center"/>
      <protection hidden="1"/>
    </xf>
    <xf numFmtId="166" fontId="27" fillId="0" borderId="10" xfId="25" applyNumberFormat="1" applyFont="1" applyBorder="1" applyAlignment="1" applyProtection="1">
      <alignment horizontal="center" vertical="center"/>
      <protection locked="0"/>
    </xf>
    <xf numFmtId="166" fontId="27" fillId="0" borderId="10" xfId="25" applyNumberFormat="1" applyFont="1" applyBorder="1" applyAlignment="1">
      <alignment horizontal="center" vertical="center"/>
    </xf>
    <xf numFmtId="0" fontId="27" fillId="0" borderId="10" xfId="21" applyFont="1" applyBorder="1" applyAlignment="1" applyProtection="1">
      <alignment vertical="center"/>
      <protection hidden="1"/>
    </xf>
    <xf numFmtId="0" fontId="27" fillId="0" borderId="10" xfId="21" applyFont="1" applyBorder="1" applyAlignment="1">
      <alignment horizontal="left" vertical="center"/>
    </xf>
    <xf numFmtId="0" fontId="27" fillId="0" borderId="10" xfId="21" applyFont="1" applyBorder="1" applyAlignment="1">
      <alignment vertical="center"/>
    </xf>
    <xf numFmtId="0" fontId="27" fillId="0" borderId="10" xfId="21" applyFont="1" applyBorder="1" applyAlignment="1" applyProtection="1">
      <alignment horizontal="left" vertical="center"/>
      <protection locked="0"/>
    </xf>
    <xf numFmtId="0" fontId="27" fillId="0" borderId="10" xfId="21" applyFont="1" applyBorder="1" applyAlignment="1" applyProtection="1">
      <alignment vertical="center"/>
      <protection locked="0"/>
    </xf>
    <xf numFmtId="0" fontId="41" fillId="0" borderId="10" xfId="21" applyFont="1" applyBorder="1" applyAlignment="1">
      <alignment horizontal="left" vertical="center" wrapText="1"/>
    </xf>
    <xf numFmtId="0" fontId="41" fillId="0" borderId="10" xfId="21" applyFont="1" applyBorder="1" applyAlignment="1" applyProtection="1">
      <alignment horizontal="left" vertical="center" wrapText="1"/>
      <protection hidden="1"/>
    </xf>
    <xf numFmtId="166" fontId="24" fillId="0" borderId="10" xfId="25" applyNumberFormat="1" applyFont="1" applyBorder="1" applyAlignment="1">
      <alignment horizontal="center" vertical="center"/>
    </xf>
    <xf numFmtId="165" fontId="27" fillId="0" borderId="10" xfId="25" applyNumberFormat="1" applyFont="1" applyBorder="1" applyAlignment="1" applyProtection="1">
      <alignment horizontal="left" vertical="center" wrapText="1"/>
      <protection hidden="1"/>
    </xf>
    <xf numFmtId="165" fontId="27" fillId="0" borderId="10" xfId="25" applyNumberFormat="1" applyFont="1" applyBorder="1" applyAlignment="1">
      <alignment horizontal="left" vertical="center" wrapText="1"/>
    </xf>
    <xf numFmtId="165" fontId="27" fillId="0" borderId="10" xfId="25" applyNumberFormat="1" applyFont="1" applyBorder="1" applyAlignment="1" applyProtection="1">
      <alignment horizontal="left" vertical="center" wrapText="1"/>
      <protection locked="0"/>
    </xf>
    <xf numFmtId="166" fontId="23" fillId="0" borderId="10" xfId="25" applyNumberFormat="1" applyFont="1" applyBorder="1" applyAlignment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/>
      <protection locked="0"/>
    </xf>
    <xf numFmtId="166" fontId="27" fillId="0" borderId="10" xfId="21" applyNumberFormat="1" applyFont="1" applyBorder="1" applyAlignment="1">
      <alignment horizontal="center" vertical="center"/>
    </xf>
    <xf numFmtId="166" fontId="27" fillId="0" borderId="10" xfId="21" applyNumberFormat="1" applyFont="1" applyBorder="1" applyAlignment="1" applyProtection="1">
      <alignment horizontal="center" vertical="center" wrapText="1"/>
      <protection locked="0"/>
    </xf>
    <xf numFmtId="0" fontId="27" fillId="0" borderId="10" xfId="21" applyFont="1" applyBorder="1" applyAlignment="1" applyProtection="1">
      <alignment vertical="center" wrapText="1"/>
      <protection hidden="1"/>
    </xf>
    <xf numFmtId="166" fontId="27" fillId="0" borderId="10" xfId="21" applyNumberFormat="1" applyFont="1" applyBorder="1" applyAlignment="1">
      <alignment horizontal="center" vertical="center" wrapText="1"/>
    </xf>
    <xf numFmtId="166" fontId="23" fillId="0" borderId="10" xfId="21" applyNumberFormat="1" applyFont="1" applyBorder="1" applyAlignment="1">
      <alignment horizontal="center" vertical="center" wrapText="1"/>
    </xf>
    <xf numFmtId="166" fontId="23" fillId="0" borderId="0" xfId="0" applyNumberFormat="1" applyFont="1" applyAlignment="1" applyProtection="1">
      <alignment horizontal="left" vertical="center"/>
      <protection locked="0"/>
    </xf>
    <xf numFmtId="164" fontId="24" fillId="0" borderId="0" xfId="45" applyNumberFormat="1" applyFont="1" applyAlignment="1">
      <alignment horizontal="right" vertical="center" wrapText="1"/>
    </xf>
    <xf numFmtId="0" fontId="27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7" fillId="0" borderId="17" xfId="45" applyNumberFormat="1" applyFont="1" applyBorder="1" applyAlignment="1">
      <alignment horizontal="center" vertical="center" wrapText="1"/>
    </xf>
    <xf numFmtId="166" fontId="24" fillId="0" borderId="0" xfId="0" applyNumberFormat="1" applyFont="1" applyAlignment="1" applyProtection="1">
      <alignment horizontal="center" vertical="center"/>
      <protection locked="0"/>
    </xf>
    <xf numFmtId="166" fontId="24" fillId="0" borderId="10" xfId="21" applyNumberFormat="1" applyFont="1" applyBorder="1" applyAlignment="1">
      <alignment horizontal="center" vertical="center"/>
    </xf>
    <xf numFmtId="166" fontId="24" fillId="0" borderId="10" xfId="21" applyNumberFormat="1" applyFont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horizontal="center" vertical="center" wrapText="1"/>
    </xf>
    <xf numFmtId="166" fontId="27" fillId="0" borderId="0" xfId="0" applyNumberFormat="1" applyFont="1" applyAlignment="1">
      <alignment horizontal="center" vertical="center" wrapText="1"/>
    </xf>
    <xf numFmtId="0" fontId="24" fillId="0" borderId="12" xfId="0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24" fillId="0" borderId="12" xfId="0" applyFont="1" applyBorder="1" applyAlignment="1" applyProtection="1">
      <alignment horizontal="center"/>
      <protection locked="0"/>
    </xf>
    <xf numFmtId="0" fontId="23" fillId="0" borderId="15" xfId="45" applyFont="1" applyBorder="1" applyAlignment="1">
      <alignment horizontal="center" vertical="center" wrapText="1"/>
    </xf>
    <xf numFmtId="0" fontId="24" fillId="0" borderId="0" xfId="21" applyFont="1" applyAlignment="1">
      <alignment horizontal="right" vertical="center" wrapText="1"/>
    </xf>
    <xf numFmtId="0" fontId="34" fillId="0" borderId="0" xfId="21" applyFont="1" applyAlignment="1">
      <alignment horizontal="center" vertical="center" wrapText="1"/>
    </xf>
    <xf numFmtId="0" fontId="23" fillId="0" borderId="11" xfId="21" applyFont="1" applyBorder="1" applyAlignment="1">
      <alignment horizontal="center" vertical="center" wrapText="1"/>
    </xf>
    <xf numFmtId="0" fontId="28" fillId="0" borderId="10" xfId="21" applyFont="1" applyBorder="1" applyAlignment="1">
      <alignment vertical="center"/>
    </xf>
    <xf numFmtId="166" fontId="28" fillId="0" borderId="10" xfId="21" applyNumberFormat="1" applyFont="1" applyBorder="1" applyAlignment="1">
      <alignment horizontal="center" vertical="center"/>
    </xf>
    <xf numFmtId="0" fontId="23" fillId="25" borderId="10" xfId="21" applyFont="1" applyFill="1" applyBorder="1" applyAlignment="1">
      <alignment horizontal="center" vertical="center"/>
    </xf>
    <xf numFmtId="0" fontId="23" fillId="25" borderId="10" xfId="21" applyFont="1" applyFill="1" applyBorder="1" applyAlignment="1">
      <alignment vertical="center" wrapText="1"/>
    </xf>
    <xf numFmtId="164" fontId="23" fillId="25" borderId="0" xfId="21" applyNumberFormat="1" applyFont="1" applyFill="1" applyAlignment="1">
      <alignment vertical="center"/>
    </xf>
    <xf numFmtId="0" fontId="23" fillId="25" borderId="0" xfId="21" applyFont="1" applyFill="1" applyAlignment="1">
      <alignment vertical="center"/>
    </xf>
    <xf numFmtId="165" fontId="28" fillId="0" borderId="0" xfId="25" applyNumberFormat="1" applyFont="1" applyAlignment="1">
      <alignment vertical="center" wrapText="1"/>
    </xf>
    <xf numFmtId="0" fontId="23" fillId="0" borderId="12" xfId="21" applyFont="1" applyBorder="1" applyAlignment="1">
      <alignment horizontal="center" vertical="center"/>
    </xf>
    <xf numFmtId="166" fontId="57" fillId="0" borderId="10" xfId="45" applyNumberFormat="1" applyFont="1" applyBorder="1" applyAlignment="1">
      <alignment horizontal="center" vertical="center" wrapText="1"/>
    </xf>
    <xf numFmtId="1" fontId="23" fillId="0" borderId="0" xfId="0" applyNumberFormat="1" applyFont="1" applyAlignment="1" applyProtection="1">
      <alignment horizontal="center" vertical="center"/>
      <protection locked="0"/>
    </xf>
    <xf numFmtId="164" fontId="24" fillId="0" borderId="0" xfId="0" applyNumberFormat="1" applyFont="1" applyAlignment="1" applyProtection="1">
      <alignment horizontal="center" vertical="center" wrapText="1"/>
      <protection hidden="1"/>
    </xf>
    <xf numFmtId="0" fontId="43" fillId="0" borderId="0" xfId="20" applyFont="1" applyAlignment="1">
      <alignment vertical="center"/>
    </xf>
    <xf numFmtId="0" fontId="45" fillId="0" borderId="0" xfId="20" applyFont="1" applyAlignment="1">
      <alignment vertical="center"/>
    </xf>
    <xf numFmtId="0" fontId="45" fillId="0" borderId="0" xfId="20" applyFont="1" applyAlignment="1">
      <alignment horizontal="center" vertical="center"/>
    </xf>
    <xf numFmtId="0" fontId="43" fillId="0" borderId="18" xfId="20" applyFont="1" applyBorder="1" applyAlignment="1">
      <alignment horizontal="center" vertical="center" wrapText="1"/>
    </xf>
    <xf numFmtId="0" fontId="43" fillId="0" borderId="19" xfId="20" applyFont="1" applyBorder="1" applyAlignment="1">
      <alignment horizontal="center" vertical="center" wrapText="1"/>
    </xf>
    <xf numFmtId="0" fontId="43" fillId="0" borderId="20" xfId="20" applyFont="1" applyBorder="1" applyAlignment="1">
      <alignment horizontal="center" vertical="center" wrapText="1"/>
    </xf>
    <xf numFmtId="0" fontId="44" fillId="0" borderId="16" xfId="20" applyFont="1" applyBorder="1" applyAlignment="1">
      <alignment horizontal="center" vertical="center"/>
    </xf>
    <xf numFmtId="0" fontId="44" fillId="0" borderId="21" xfId="20" applyFont="1" applyBorder="1" applyAlignment="1">
      <alignment vertical="center"/>
    </xf>
    <xf numFmtId="0" fontId="44" fillId="0" borderId="22" xfId="20" applyFont="1" applyBorder="1" applyAlignment="1">
      <alignment horizontal="center" vertical="center"/>
    </xf>
    <xf numFmtId="0" fontId="44" fillId="0" borderId="21" xfId="20" applyFont="1" applyBorder="1" applyAlignment="1">
      <alignment horizontal="center" vertical="center"/>
    </xf>
    <xf numFmtId="0" fontId="44" fillId="0" borderId="0" xfId="20" applyFont="1" applyAlignment="1">
      <alignment vertical="center"/>
    </xf>
    <xf numFmtId="0" fontId="45" fillId="0" borderId="16" xfId="20" applyFont="1" applyBorder="1" applyAlignment="1">
      <alignment horizontal="center" vertical="center"/>
    </xf>
    <xf numFmtId="0" fontId="45" fillId="0" borderId="21" xfId="20" applyFont="1" applyBorder="1" applyAlignment="1">
      <alignment vertical="center"/>
    </xf>
    <xf numFmtId="0" fontId="45" fillId="0" borderId="22" xfId="20" applyFont="1" applyBorder="1" applyAlignment="1">
      <alignment horizontal="center" vertical="center"/>
    </xf>
    <xf numFmtId="0" fontId="45" fillId="0" borderId="21" xfId="20" applyFont="1" applyBorder="1" applyAlignment="1">
      <alignment horizontal="center" vertical="center"/>
    </xf>
    <xf numFmtId="0" fontId="45" fillId="0" borderId="22" xfId="20" applyFont="1" applyBorder="1" applyAlignment="1">
      <alignment vertical="center"/>
    </xf>
    <xf numFmtId="0" fontId="44" fillId="0" borderId="23" xfId="20" applyFont="1" applyBorder="1" applyAlignment="1">
      <alignment horizontal="center" vertical="center"/>
    </xf>
    <xf numFmtId="0" fontId="44" fillId="0" borderId="24" xfId="20" applyFont="1" applyBorder="1" applyAlignment="1">
      <alignment vertical="center"/>
    </xf>
    <xf numFmtId="0" fontId="44" fillId="0" borderId="25" xfId="20" applyFont="1" applyBorder="1" applyAlignment="1">
      <alignment horizontal="center" vertical="center"/>
    </xf>
    <xf numFmtId="0" fontId="44" fillId="0" borderId="24" xfId="20" applyFont="1" applyBorder="1" applyAlignment="1">
      <alignment horizontal="center" vertical="center"/>
    </xf>
    <xf numFmtId="0" fontId="47" fillId="0" borderId="0" xfId="20" applyFont="1" applyAlignment="1">
      <alignment vertical="center"/>
    </xf>
    <xf numFmtId="165" fontId="44" fillId="0" borderId="0" xfId="26" applyNumberFormat="1" applyFont="1" applyAlignment="1">
      <alignment horizontal="center" vertical="center" wrapText="1"/>
    </xf>
    <xf numFmtId="0" fontId="20" fillId="0" borderId="0" xfId="20" applyFont="1" applyAlignment="1">
      <alignment horizontal="center" vertical="center"/>
    </xf>
    <xf numFmtId="164" fontId="23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0" fontId="24" fillId="0" borderId="0" xfId="0" applyFont="1" applyAlignment="1" applyProtection="1">
      <alignment horizontal="right"/>
      <protection locked="0"/>
    </xf>
    <xf numFmtId="0" fontId="28" fillId="0" borderId="0" xfId="0" applyFont="1" applyAlignment="1">
      <alignment vertical="center"/>
    </xf>
    <xf numFmtId="0" fontId="23" fillId="0" borderId="10" xfId="45" applyFont="1" applyBorder="1" applyAlignment="1">
      <alignment horizontal="center" vertical="center" wrapText="1"/>
    </xf>
    <xf numFmtId="0" fontId="23" fillId="0" borderId="16" xfId="45" applyFont="1" applyBorder="1" applyAlignment="1">
      <alignment horizontal="center" vertical="center" wrapText="1"/>
    </xf>
    <xf numFmtId="0" fontId="23" fillId="0" borderId="21" xfId="21" applyFont="1" applyBorder="1" applyAlignment="1">
      <alignment horizontal="center" vertical="center"/>
    </xf>
    <xf numFmtId="166" fontId="27" fillId="0" borderId="26" xfId="45" applyNumberFormat="1" applyFont="1" applyBorder="1" applyAlignment="1">
      <alignment horizontal="center" vertical="center" wrapText="1"/>
    </xf>
    <xf numFmtId="166" fontId="27" fillId="0" borderId="27" xfId="45" applyNumberFormat="1" applyFont="1" applyBorder="1" applyAlignment="1">
      <alignment horizontal="center" vertical="center" wrapText="1"/>
    </xf>
    <xf numFmtId="166" fontId="57" fillId="0" borderId="16" xfId="45" applyNumberFormat="1" applyFont="1" applyBorder="1" applyAlignment="1">
      <alignment horizontal="center" vertical="center" wrapText="1"/>
    </xf>
    <xf numFmtId="166" fontId="57" fillId="0" borderId="21" xfId="45" applyNumberFormat="1" applyFont="1" applyBorder="1" applyAlignment="1">
      <alignment horizontal="center" vertical="center" wrapText="1"/>
    </xf>
    <xf numFmtId="166" fontId="27" fillId="0" borderId="16" xfId="45" applyNumberFormat="1" applyFont="1" applyBorder="1" applyAlignment="1">
      <alignment horizontal="center" vertical="center" wrapText="1"/>
    </xf>
    <xf numFmtId="166" fontId="57" fillId="0" borderId="23" xfId="45" applyNumberFormat="1" applyFont="1" applyBorder="1" applyAlignment="1">
      <alignment horizontal="center" vertical="center" wrapText="1"/>
    </xf>
    <xf numFmtId="166" fontId="57" fillId="0" borderId="28" xfId="45" applyNumberFormat="1" applyFont="1" applyBorder="1" applyAlignment="1">
      <alignment horizontal="center" vertical="center" wrapText="1"/>
    </xf>
    <xf numFmtId="166" fontId="57" fillId="0" borderId="24" xfId="45" applyNumberFormat="1" applyFont="1" applyBorder="1" applyAlignment="1">
      <alignment horizontal="center" vertical="center" wrapText="1"/>
    </xf>
    <xf numFmtId="166" fontId="24" fillId="0" borderId="22" xfId="45" applyNumberFormat="1" applyFont="1" applyBorder="1" applyAlignment="1">
      <alignment horizontal="center" vertical="center" wrapText="1"/>
    </xf>
    <xf numFmtId="166" fontId="57" fillId="0" borderId="22" xfId="45" applyNumberFormat="1" applyFont="1" applyBorder="1" applyAlignment="1">
      <alignment horizontal="center" vertical="center" wrapText="1"/>
    </xf>
    <xf numFmtId="166" fontId="22" fillId="0" borderId="25" xfId="45" applyNumberFormat="1" applyFont="1" applyBorder="1" applyAlignment="1">
      <alignment horizontal="center" vertical="center" wrapText="1"/>
    </xf>
    <xf numFmtId="166" fontId="27" fillId="0" borderId="29" xfId="45" applyNumberFormat="1" applyFont="1" applyBorder="1" applyAlignment="1">
      <alignment horizontal="center" vertical="center" wrapText="1"/>
    </xf>
    <xf numFmtId="166" fontId="27" fillId="0" borderId="22" xfId="21" applyNumberFormat="1" applyFont="1" applyBorder="1" applyAlignment="1">
      <alignment horizontal="center" vertical="center"/>
    </xf>
    <xf numFmtId="166" fontId="57" fillId="0" borderId="25" xfId="45" applyNumberFormat="1" applyFont="1" applyBorder="1" applyAlignment="1">
      <alignment horizontal="center" vertical="center" wrapText="1"/>
    </xf>
    <xf numFmtId="164" fontId="26" fillId="0" borderId="29" xfId="45" applyNumberFormat="1" applyFont="1" applyBorder="1" applyAlignment="1">
      <alignment horizontal="center" vertical="center" wrapText="1"/>
    </xf>
    <xf numFmtId="0" fontId="26" fillId="0" borderId="21" xfId="45" applyFont="1" applyBorder="1" applyAlignment="1">
      <alignment horizontal="left" vertical="center" wrapText="1"/>
    </xf>
    <xf numFmtId="164" fontId="23" fillId="0" borderId="21" xfId="21" applyNumberFormat="1" applyFont="1" applyBorder="1" applyAlignment="1" applyProtection="1">
      <alignment vertical="center"/>
      <protection hidden="1"/>
    </xf>
    <xf numFmtId="0" fontId="49" fillId="0" borderId="21" xfId="21" applyFont="1" applyBorder="1" applyAlignment="1">
      <alignment horizontal="left" vertical="center" wrapText="1"/>
    </xf>
    <xf numFmtId="0" fontId="49" fillId="0" borderId="23" xfId="21" applyFont="1" applyBorder="1" applyAlignment="1">
      <alignment vertical="center"/>
    </xf>
    <xf numFmtId="0" fontId="24" fillId="0" borderId="24" xfId="21" applyFont="1" applyBorder="1" applyAlignment="1">
      <alignment horizontal="center" vertical="center"/>
    </xf>
    <xf numFmtId="166" fontId="27" fillId="0" borderId="0" xfId="0" applyNumberFormat="1" applyFont="1" applyAlignment="1">
      <alignment horizontal="left" vertical="center"/>
    </xf>
    <xf numFmtId="166" fontId="26" fillId="0" borderId="0" xfId="0" applyNumberFormat="1" applyFont="1" applyAlignment="1">
      <alignment horizontal="left" vertical="center"/>
    </xf>
    <xf numFmtId="0" fontId="23" fillId="0" borderId="10" xfId="0" applyFont="1" applyBorder="1" applyAlignment="1" applyProtection="1">
      <alignment vertical="center"/>
      <protection locked="0"/>
    </xf>
    <xf numFmtId="0" fontId="31" fillId="0" borderId="0" xfId="21" applyFont="1" applyAlignment="1" applyProtection="1">
      <alignment horizontal="center" vertical="center"/>
      <protection hidden="1"/>
    </xf>
    <xf numFmtId="0" fontId="28" fillId="0" borderId="10" xfId="21" applyFont="1" applyBorder="1" applyAlignment="1" applyProtection="1">
      <alignment horizontal="center" vertical="center" wrapText="1"/>
      <protection hidden="1"/>
    </xf>
    <xf numFmtId="0" fontId="27" fillId="0" borderId="10" xfId="21" applyFont="1" applyBorder="1" applyAlignment="1" applyProtection="1">
      <alignment vertical="center" wrapText="1"/>
      <protection locked="0"/>
    </xf>
    <xf numFmtId="0" fontId="25" fillId="0" borderId="0" xfId="21" applyFont="1" applyAlignment="1" applyProtection="1">
      <alignment horizontal="center" vertical="center"/>
      <protection hidden="1"/>
    </xf>
    <xf numFmtId="0" fontId="27" fillId="0" borderId="0" xfId="25" applyFont="1" applyAlignment="1" applyProtection="1">
      <alignment horizontal="right" vertical="center"/>
      <protection locked="0"/>
    </xf>
    <xf numFmtId="166" fontId="24" fillId="0" borderId="10" xfId="21" applyNumberFormat="1" applyFont="1" applyBorder="1" applyAlignment="1" applyProtection="1">
      <alignment horizontal="center" vertical="center"/>
      <protection locked="0"/>
    </xf>
    <xf numFmtId="0" fontId="25" fillId="0" borderId="13" xfId="21" applyFont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5" applyFont="1" applyAlignment="1" applyProtection="1">
      <alignment horizontal="center" vertical="center" wrapText="1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22" fillId="0" borderId="0" xfId="25" applyFont="1" applyAlignment="1" applyProtection="1">
      <alignment horizontal="center"/>
      <protection hidden="1"/>
    </xf>
    <xf numFmtId="0" fontId="29" fillId="0" borderId="0" xfId="0" applyFont="1" applyAlignment="1" applyProtection="1">
      <alignment horizontal="center" vertical="center" wrapText="1"/>
      <protection hidden="1"/>
    </xf>
    <xf numFmtId="166" fontId="24" fillId="0" borderId="30" xfId="25" applyNumberFormat="1" applyFont="1" applyBorder="1" applyAlignment="1">
      <alignment horizontal="center" vertical="center"/>
    </xf>
    <xf numFmtId="166" fontId="24" fillId="0" borderId="0" xfId="25" applyNumberFormat="1" applyFont="1" applyAlignment="1">
      <alignment horizontal="center" vertical="center"/>
    </xf>
    <xf numFmtId="166" fontId="27" fillId="0" borderId="0" xfId="25" applyNumberFormat="1" applyFont="1" applyAlignment="1">
      <alignment horizontal="center" vertical="center"/>
    </xf>
    <xf numFmtId="166" fontId="27" fillId="0" borderId="0" xfId="25" applyNumberFormat="1" applyFont="1" applyAlignment="1" applyProtection="1">
      <alignment horizontal="center" vertical="center"/>
      <protection locked="0"/>
    </xf>
    <xf numFmtId="166" fontId="23" fillId="0" borderId="0" xfId="25" applyNumberFormat="1" applyFont="1" applyAlignment="1">
      <alignment horizontal="center" vertical="center"/>
    </xf>
    <xf numFmtId="166" fontId="23" fillId="0" borderId="0" xfId="25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center"/>
      <protection locked="0"/>
    </xf>
    <xf numFmtId="0" fontId="27" fillId="0" borderId="0" xfId="25" applyFont="1" applyAlignment="1" applyProtection="1">
      <alignment horizontal="left" vertical="center"/>
      <protection locked="0"/>
    </xf>
    <xf numFmtId="0" fontId="35" fillId="0" borderId="0" xfId="52" applyFont="1" applyAlignment="1">
      <alignment horizontal="center" vertical="center" wrapText="1"/>
    </xf>
    <xf numFmtId="0" fontId="36" fillId="0" borderId="0" xfId="52" applyFont="1" applyAlignment="1">
      <alignment horizontal="center" vertical="center" wrapText="1"/>
    </xf>
    <xf numFmtId="0" fontId="40" fillId="0" borderId="0" xfId="52" applyFont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10" xfId="49" applyFont="1" applyBorder="1" applyAlignment="1">
      <alignment horizontal="center" vertical="center" wrapText="1"/>
    </xf>
    <xf numFmtId="0" fontId="39" fillId="0" borderId="21" xfId="49" applyFont="1" applyBorder="1" applyAlignment="1">
      <alignment horizontal="center" vertical="center" wrapText="1"/>
    </xf>
    <xf numFmtId="0" fontId="39" fillId="0" borderId="14" xfId="49" applyFont="1" applyBorder="1" applyAlignment="1">
      <alignment horizontal="center" vertical="center" wrapText="1"/>
    </xf>
    <xf numFmtId="0" fontId="39" fillId="0" borderId="10" xfId="52" applyFont="1" applyBorder="1" applyAlignment="1">
      <alignment horizontal="center" vertical="center" wrapText="1"/>
    </xf>
    <xf numFmtId="0" fontId="39" fillId="0" borderId="0" xfId="52" applyFont="1" applyAlignment="1">
      <alignment horizontal="center" vertical="center" wrapText="1"/>
    </xf>
    <xf numFmtId="0" fontId="37" fillId="0" borderId="16" xfId="52" applyFont="1" applyBorder="1" applyAlignment="1">
      <alignment horizontal="center" vertical="center" wrapText="1"/>
    </xf>
    <xf numFmtId="0" fontId="37" fillId="0" borderId="14" xfId="52" applyFont="1" applyBorder="1" applyAlignment="1">
      <alignment horizontal="left" vertical="center" wrapText="1"/>
    </xf>
    <xf numFmtId="3" fontId="40" fillId="0" borderId="10" xfId="52" applyNumberFormat="1" applyFont="1" applyBorder="1" applyAlignment="1" applyProtection="1">
      <alignment horizontal="center" vertical="center" wrapText="1"/>
      <protection locked="0"/>
    </xf>
    <xf numFmtId="166" fontId="40" fillId="0" borderId="21" xfId="52" applyNumberFormat="1" applyFont="1" applyBorder="1" applyAlignment="1" applyProtection="1">
      <alignment horizontal="center" vertical="center" wrapText="1"/>
      <protection locked="0"/>
    </xf>
    <xf numFmtId="3" fontId="40" fillId="0" borderId="31" xfId="45" applyNumberFormat="1" applyFont="1" applyBorder="1" applyAlignment="1">
      <alignment horizontal="center" vertical="center" wrapText="1"/>
    </xf>
    <xf numFmtId="166" fontId="40" fillId="0" borderId="14" xfId="52" applyNumberFormat="1" applyFont="1" applyBorder="1" applyAlignment="1" applyProtection="1">
      <alignment horizontal="center" vertical="center" wrapText="1"/>
      <protection locked="0"/>
    </xf>
    <xf numFmtId="3" fontId="40" fillId="0" borderId="32" xfId="52" applyNumberFormat="1" applyFont="1" applyBorder="1" applyAlignment="1">
      <alignment horizontal="center" vertical="center" wrapText="1"/>
    </xf>
    <xf numFmtId="166" fontId="36" fillId="0" borderId="14" xfId="52" applyNumberFormat="1" applyFont="1" applyBorder="1" applyAlignment="1">
      <alignment horizontal="center" vertical="center" wrapText="1"/>
    </xf>
    <xf numFmtId="2" fontId="36" fillId="0" borderId="10" xfId="52" applyNumberFormat="1" applyFont="1" applyBorder="1" applyAlignment="1">
      <alignment horizontal="center" vertical="center" wrapText="1"/>
    </xf>
    <xf numFmtId="166" fontId="36" fillId="0" borderId="10" xfId="52" applyNumberFormat="1" applyFont="1" applyBorder="1" applyAlignment="1">
      <alignment horizontal="center" vertical="center" wrapText="1"/>
    </xf>
    <xf numFmtId="3" fontId="40" fillId="0" borderId="16" xfId="52" applyNumberFormat="1" applyFont="1" applyBorder="1" applyAlignment="1">
      <alignment horizontal="center" vertical="center" wrapText="1"/>
    </xf>
    <xf numFmtId="166" fontId="40" fillId="0" borderId="10" xfId="52" applyNumberFormat="1" applyFont="1" applyBorder="1" applyAlignment="1">
      <alignment horizontal="center" vertical="center" wrapText="1"/>
    </xf>
    <xf numFmtId="166" fontId="40" fillId="0" borderId="31" xfId="52" applyNumberFormat="1" applyFont="1" applyBorder="1" applyAlignment="1">
      <alignment horizontal="center" vertical="center" wrapText="1"/>
    </xf>
    <xf numFmtId="0" fontId="37" fillId="24" borderId="14" xfId="52" applyFont="1" applyFill="1" applyBorder="1" applyAlignment="1">
      <alignment horizontal="left" vertical="center" wrapText="1"/>
    </xf>
    <xf numFmtId="3" fontId="40" fillId="0" borderId="31" xfId="52" applyNumberFormat="1" applyFont="1" applyBorder="1" applyAlignment="1">
      <alignment horizontal="center" vertical="center" wrapText="1"/>
    </xf>
    <xf numFmtId="3" fontId="36" fillId="0" borderId="16" xfId="52" applyNumberFormat="1" applyFont="1" applyBorder="1" applyAlignment="1" applyProtection="1">
      <alignment horizontal="center" vertical="center" wrapText="1"/>
      <protection locked="0"/>
    </xf>
    <xf numFmtId="166" fontId="36" fillId="0" borderId="10" xfId="52" applyNumberFormat="1" applyFont="1" applyBorder="1" applyAlignment="1" applyProtection="1">
      <alignment horizontal="center" vertical="center" wrapText="1"/>
      <protection locked="0"/>
    </xf>
    <xf numFmtId="3" fontId="40" fillId="0" borderId="10" xfId="52" applyNumberFormat="1" applyFont="1" applyBorder="1" applyAlignment="1">
      <alignment horizontal="center" vertical="center" wrapText="1"/>
    </xf>
    <xf numFmtId="166" fontId="40" fillId="0" borderId="21" xfId="52" applyNumberFormat="1" applyFont="1" applyBorder="1" applyAlignment="1">
      <alignment horizontal="center" vertical="center" wrapText="1"/>
    </xf>
    <xf numFmtId="3" fontId="36" fillId="0" borderId="31" xfId="52" applyNumberFormat="1" applyFont="1" applyBorder="1" applyAlignment="1" applyProtection="1">
      <alignment horizontal="center" vertical="center" wrapText="1"/>
      <protection locked="0"/>
    </xf>
    <xf numFmtId="166" fontId="36" fillId="0" borderId="31" xfId="52" applyNumberFormat="1" applyFont="1" applyBorder="1" applyAlignment="1" applyProtection="1">
      <alignment horizontal="center" vertical="center" wrapText="1"/>
      <protection locked="0"/>
    </xf>
    <xf numFmtId="166" fontId="40" fillId="0" borderId="14" xfId="52" applyNumberFormat="1" applyFont="1" applyBorder="1" applyAlignment="1">
      <alignment horizontal="center" vertical="center" wrapText="1"/>
    </xf>
    <xf numFmtId="3" fontId="40" fillId="0" borderId="32" xfId="52" applyNumberFormat="1" applyFont="1" applyBorder="1" applyAlignment="1" applyProtection="1">
      <alignment horizontal="center" vertical="center" wrapText="1"/>
      <protection locked="0"/>
    </xf>
    <xf numFmtId="0" fontId="36" fillId="0" borderId="23" xfId="52" applyFont="1" applyBorder="1" applyAlignment="1">
      <alignment horizontal="center" vertical="center" wrapText="1"/>
    </xf>
    <xf numFmtId="0" fontId="38" fillId="0" borderId="33" xfId="52" applyFont="1" applyBorder="1" applyAlignment="1">
      <alignment horizontal="center" vertical="center" wrapText="1"/>
    </xf>
    <xf numFmtId="3" fontId="35" fillId="0" borderId="23" xfId="52" applyNumberFormat="1" applyFont="1" applyBorder="1" applyAlignment="1">
      <alignment horizontal="center" vertical="center" wrapText="1"/>
    </xf>
    <xf numFmtId="166" fontId="35" fillId="0" borderId="28" xfId="52" applyNumberFormat="1" applyFont="1" applyBorder="1" applyAlignment="1">
      <alignment horizontal="center" vertical="center" wrapText="1"/>
    </xf>
    <xf numFmtId="3" fontId="35" fillId="0" borderId="28" xfId="52" applyNumberFormat="1" applyFont="1" applyBorder="1" applyAlignment="1">
      <alignment horizontal="center" vertical="center" wrapText="1"/>
    </xf>
    <xf numFmtId="166" fontId="35" fillId="0" borderId="24" xfId="52" applyNumberFormat="1" applyFont="1" applyBorder="1" applyAlignment="1">
      <alignment horizontal="center" vertical="center" wrapText="1"/>
    </xf>
    <xf numFmtId="3" fontId="35" fillId="0" borderId="34" xfId="52" applyNumberFormat="1" applyFont="1" applyBorder="1" applyAlignment="1">
      <alignment horizontal="center" vertical="center" wrapText="1"/>
    </xf>
    <xf numFmtId="166" fontId="35" fillId="0" borderId="33" xfId="52" applyNumberFormat="1" applyFont="1" applyBorder="1" applyAlignment="1">
      <alignment horizontal="center" vertical="center" wrapText="1"/>
    </xf>
    <xf numFmtId="4" fontId="35" fillId="0" borderId="28" xfId="52" applyNumberFormat="1" applyFont="1" applyBorder="1" applyAlignment="1">
      <alignment horizontal="center" vertical="center" wrapText="1"/>
    </xf>
    <xf numFmtId="0" fontId="38" fillId="0" borderId="0" xfId="52" applyFont="1" applyAlignment="1">
      <alignment horizontal="center" vertical="center" wrapText="1"/>
    </xf>
    <xf numFmtId="1" fontId="35" fillId="0" borderId="0" xfId="52" applyNumberFormat="1" applyFont="1" applyAlignment="1">
      <alignment horizontal="center" vertical="center" wrapText="1"/>
    </xf>
    <xf numFmtId="164" fontId="35" fillId="0" borderId="0" xfId="52" applyNumberFormat="1" applyFont="1" applyAlignment="1">
      <alignment horizontal="center" vertical="center" wrapText="1"/>
    </xf>
    <xf numFmtId="0" fontId="35" fillId="0" borderId="0" xfId="52" applyFont="1" applyAlignment="1">
      <alignment horizontal="left" vertical="center" wrapText="1"/>
    </xf>
    <xf numFmtId="164" fontId="38" fillId="0" borderId="0" xfId="52" applyNumberFormat="1" applyFont="1" applyAlignment="1">
      <alignment horizontal="center" vertical="center" wrapText="1"/>
    </xf>
    <xf numFmtId="0" fontId="35" fillId="0" borderId="18" xfId="52" applyFont="1" applyBorder="1" applyAlignment="1">
      <alignment horizontal="center" vertical="center" wrapText="1"/>
    </xf>
    <xf numFmtId="0" fontId="48" fillId="0" borderId="35" xfId="52" applyFont="1" applyBorder="1" applyAlignment="1">
      <alignment horizontal="center" vertical="center" wrapText="1"/>
    </xf>
    <xf numFmtId="0" fontId="35" fillId="0" borderId="35" xfId="52" applyFont="1" applyBorder="1" applyAlignment="1">
      <alignment horizontal="center" vertical="center" wrapText="1"/>
    </xf>
    <xf numFmtId="164" fontId="39" fillId="0" borderId="19" xfId="52" applyNumberFormat="1" applyFont="1" applyBorder="1" applyAlignment="1">
      <alignment horizontal="center" vertical="center" wrapText="1"/>
    </xf>
    <xf numFmtId="0" fontId="35" fillId="0" borderId="19" xfId="52" applyFont="1" applyBorder="1" applyAlignment="1">
      <alignment horizontal="center" vertical="center" wrapText="1"/>
    </xf>
    <xf numFmtId="0" fontId="35" fillId="0" borderId="36" xfId="52" applyFont="1" applyBorder="1" applyAlignment="1">
      <alignment horizontal="center" vertical="center" wrapText="1"/>
    </xf>
    <xf numFmtId="0" fontId="36" fillId="0" borderId="16" xfId="52" applyFont="1" applyBorder="1" applyAlignment="1">
      <alignment horizontal="center" vertical="center" wrapText="1"/>
    </xf>
    <xf numFmtId="0" fontId="36" fillId="0" borderId="10" xfId="52" applyFont="1" applyBorder="1" applyAlignment="1" applyProtection="1">
      <alignment horizontal="left" vertical="center" wrapText="1"/>
      <protection locked="0"/>
    </xf>
    <xf numFmtId="166" fontId="36" fillId="0" borderId="16" xfId="52" applyNumberFormat="1" applyFont="1" applyBorder="1" applyAlignment="1" applyProtection="1">
      <alignment horizontal="center" vertical="center" wrapText="1"/>
      <protection locked="0"/>
    </xf>
    <xf numFmtId="166" fontId="36" fillId="0" borderId="21" xfId="52" applyNumberFormat="1" applyFont="1" applyBorder="1" applyAlignment="1" applyProtection="1">
      <alignment horizontal="center" vertical="center" wrapText="1"/>
      <protection locked="0"/>
    </xf>
    <xf numFmtId="166" fontId="36" fillId="0" borderId="14" xfId="52" applyNumberFormat="1" applyFont="1" applyBorder="1" applyAlignment="1" applyProtection="1">
      <alignment horizontal="center" vertical="center" wrapText="1"/>
      <protection locked="0"/>
    </xf>
    <xf numFmtId="0" fontId="36" fillId="0" borderId="21" xfId="52" applyFont="1" applyBorder="1" applyAlignment="1">
      <alignment horizontal="center" vertical="center" wrapText="1"/>
    </xf>
    <xf numFmtId="0" fontId="37" fillId="0" borderId="10" xfId="52" applyFont="1" applyBorder="1" applyAlignment="1" applyProtection="1">
      <alignment horizontal="left" vertical="center"/>
      <protection locked="0"/>
    </xf>
    <xf numFmtId="166" fontId="37" fillId="0" borderId="10" xfId="52" applyNumberFormat="1" applyFont="1" applyBorder="1" applyAlignment="1" applyProtection="1">
      <alignment horizontal="center" vertical="center" wrapText="1"/>
      <protection locked="0"/>
    </xf>
    <xf numFmtId="166" fontId="37" fillId="0" borderId="10" xfId="52" applyNumberFormat="1" applyFont="1" applyBorder="1" applyAlignment="1">
      <alignment horizontal="center" vertical="center" wrapText="1"/>
    </xf>
    <xf numFmtId="166" fontId="37" fillId="0" borderId="21" xfId="52" applyNumberFormat="1" applyFont="1" applyBorder="1" applyAlignment="1" applyProtection="1">
      <alignment horizontal="center" vertical="center" wrapText="1"/>
      <protection locked="0"/>
    </xf>
    <xf numFmtId="166" fontId="37" fillId="0" borderId="16" xfId="52" applyNumberFormat="1" applyFont="1" applyBorder="1" applyAlignment="1" applyProtection="1">
      <alignment horizontal="center" vertical="center" wrapText="1"/>
      <protection locked="0"/>
    </xf>
    <xf numFmtId="166" fontId="37" fillId="0" borderId="14" xfId="52" applyNumberFormat="1" applyFont="1" applyBorder="1" applyAlignment="1" applyProtection="1">
      <alignment horizontal="center" vertical="center" wrapText="1"/>
      <protection locked="0"/>
    </xf>
    <xf numFmtId="0" fontId="39" fillId="0" borderId="16" xfId="52" applyFont="1" applyBorder="1" applyAlignment="1">
      <alignment horizontal="center" vertical="center" wrapText="1"/>
    </xf>
    <xf numFmtId="0" fontId="39" fillId="0" borderId="21" xfId="52" applyFont="1" applyBorder="1" applyAlignment="1">
      <alignment horizontal="center" vertical="center" wrapText="1"/>
    </xf>
    <xf numFmtId="0" fontId="35" fillId="0" borderId="16" xfId="52" applyFont="1" applyBorder="1" applyAlignment="1">
      <alignment horizontal="center" vertical="center" wrapText="1"/>
    </xf>
    <xf numFmtId="0" fontId="35" fillId="0" borderId="10" xfId="52" applyFont="1" applyBorder="1" applyAlignment="1">
      <alignment horizontal="left" vertical="center"/>
    </xf>
    <xf numFmtId="166" fontId="35" fillId="0" borderId="10" xfId="52" applyNumberFormat="1" applyFont="1" applyBorder="1" applyAlignment="1">
      <alignment horizontal="center" vertical="center" wrapText="1"/>
    </xf>
    <xf numFmtId="166" fontId="35" fillId="0" borderId="21" xfId="52" applyNumberFormat="1" applyFont="1" applyBorder="1" applyAlignment="1">
      <alignment horizontal="center" vertical="center" wrapText="1"/>
    </xf>
    <xf numFmtId="166" fontId="35" fillId="0" borderId="16" xfId="52" applyNumberFormat="1" applyFont="1" applyBorder="1" applyAlignment="1">
      <alignment horizontal="center" vertical="center" wrapText="1"/>
    </xf>
    <xf numFmtId="166" fontId="35" fillId="0" borderId="14" xfId="52" applyNumberFormat="1" applyFont="1" applyBorder="1" applyAlignment="1">
      <alignment horizontal="center" vertical="center" wrapText="1"/>
    </xf>
    <xf numFmtId="0" fontId="35" fillId="0" borderId="21" xfId="52" applyFont="1" applyBorder="1" applyAlignment="1">
      <alignment horizontal="center" vertical="center" wrapText="1"/>
    </xf>
    <xf numFmtId="0" fontId="35" fillId="0" borderId="23" xfId="52" applyFont="1" applyBorder="1" applyAlignment="1">
      <alignment horizontal="center" vertical="center" wrapText="1"/>
    </xf>
    <xf numFmtId="0" fontId="35" fillId="0" borderId="28" xfId="52" applyFont="1" applyBorder="1" applyAlignment="1">
      <alignment horizontal="left" vertical="center"/>
    </xf>
    <xf numFmtId="166" fontId="35" fillId="0" borderId="23" xfId="52" applyNumberFormat="1" applyFont="1" applyBorder="1" applyAlignment="1">
      <alignment horizontal="center" vertical="center" wrapText="1"/>
    </xf>
    <xf numFmtId="0" fontId="35" fillId="0" borderId="0" xfId="52" applyFont="1" applyAlignment="1">
      <alignment horizontal="left" vertical="center"/>
    </xf>
    <xf numFmtId="0" fontId="35" fillId="0" borderId="37" xfId="52" applyFont="1" applyBorder="1" applyAlignment="1">
      <alignment horizontal="left" vertical="center"/>
    </xf>
    <xf numFmtId="0" fontId="35" fillId="0" borderId="38" xfId="52" applyFont="1" applyBorder="1" applyAlignment="1">
      <alignment horizontal="center" vertical="center" wrapText="1"/>
    </xf>
    <xf numFmtId="164" fontId="35" fillId="0" borderId="39" xfId="52" applyNumberFormat="1" applyFont="1" applyBorder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33" fillId="0" borderId="0" xfId="52" applyFont="1" applyAlignment="1">
      <alignment vertical="center" wrapText="1"/>
    </xf>
    <xf numFmtId="0" fontId="28" fillId="0" borderId="0" xfId="52" applyFont="1" applyAlignment="1">
      <alignment horizontal="left" vertical="center" wrapText="1"/>
    </xf>
    <xf numFmtId="0" fontId="28" fillId="0" borderId="0" xfId="52" applyFont="1" applyAlignment="1">
      <alignment horizontal="center" vertical="center" wrapText="1"/>
    </xf>
    <xf numFmtId="0" fontId="31" fillId="0" borderId="0" xfId="52" applyFont="1" applyAlignment="1">
      <alignment vertical="center" wrapText="1"/>
    </xf>
    <xf numFmtId="0" fontId="24" fillId="0" borderId="0" xfId="52" applyFont="1" applyAlignment="1">
      <alignment horizontal="left" vertical="center"/>
    </xf>
    <xf numFmtId="0" fontId="24" fillId="0" borderId="0" xfId="52" applyFont="1" applyAlignment="1">
      <alignment vertical="center" wrapText="1"/>
    </xf>
    <xf numFmtId="0" fontId="34" fillId="0" borderId="0" xfId="52" applyFont="1" applyAlignment="1">
      <alignment horizontal="center" vertical="center" wrapText="1"/>
    </xf>
    <xf numFmtId="0" fontId="36" fillId="0" borderId="0" xfId="49" applyFont="1" applyAlignment="1">
      <alignment horizontal="center" vertical="center" wrapText="1"/>
    </xf>
    <xf numFmtId="0" fontId="36" fillId="0" borderId="0" xfId="51" applyFont="1" applyAlignment="1">
      <alignment horizontal="right" vertical="center"/>
    </xf>
    <xf numFmtId="0" fontId="36" fillId="0" borderId="0" xfId="51" applyFont="1" applyAlignment="1">
      <alignment horizontal="center" vertical="center" wrapText="1"/>
    </xf>
    <xf numFmtId="164" fontId="23" fillId="0" borderId="21" xfId="21" applyNumberFormat="1" applyFont="1" applyBorder="1" applyAlignment="1" applyProtection="1">
      <alignment vertical="center" wrapText="1"/>
      <protection hidden="1"/>
    </xf>
    <xf numFmtId="166" fontId="27" fillId="0" borderId="15" xfId="45" applyNumberFormat="1" applyFont="1" applyBorder="1" applyAlignment="1">
      <alignment horizontal="center" vertical="center" wrapText="1"/>
    </xf>
    <xf numFmtId="166" fontId="57" fillId="0" borderId="14" xfId="45" applyNumberFormat="1" applyFont="1" applyBorder="1" applyAlignment="1">
      <alignment horizontal="center" vertical="center" wrapText="1"/>
    </xf>
    <xf numFmtId="166" fontId="57" fillId="0" borderId="33" xfId="45" applyNumberFormat="1" applyFont="1" applyBorder="1" applyAlignment="1">
      <alignment horizontal="center" vertical="center" wrapText="1"/>
    </xf>
    <xf numFmtId="0" fontId="27" fillId="0" borderId="10" xfId="21" applyFont="1" applyBorder="1" applyAlignment="1">
      <alignment vertical="center" wrapText="1"/>
    </xf>
    <xf numFmtId="0" fontId="23" fillId="0" borderId="10" xfId="21" applyFont="1" applyBorder="1" applyAlignment="1">
      <alignment vertical="center" wrapText="1"/>
    </xf>
    <xf numFmtId="164" fontId="24" fillId="0" borderId="0" xfId="21" applyNumberFormat="1" applyFont="1" applyAlignment="1" applyProtection="1">
      <alignment vertical="center"/>
      <protection locked="0"/>
    </xf>
    <xf numFmtId="0" fontId="23" fillId="0" borderId="15" xfId="45" applyFont="1" applyBorder="1" applyAlignment="1">
      <alignment horizontal="left" vertical="center" wrapText="1"/>
    </xf>
    <xf numFmtId="166" fontId="38" fillId="26" borderId="10" xfId="47" applyNumberFormat="1" applyFont="1" applyFill="1" applyBorder="1" applyAlignment="1">
      <alignment horizontal="center" vertical="center" wrapText="1"/>
    </xf>
    <xf numFmtId="166" fontId="38" fillId="26" borderId="10" xfId="46" applyNumberFormat="1" applyFont="1" applyFill="1" applyBorder="1" applyAlignment="1">
      <alignment horizontal="center" vertical="center" wrapText="1"/>
    </xf>
    <xf numFmtId="0" fontId="49" fillId="24" borderId="0" xfId="21" applyFont="1" applyFill="1" applyAlignment="1">
      <alignment vertical="center"/>
    </xf>
    <xf numFmtId="3" fontId="38" fillId="24" borderId="10" xfId="47" applyNumberFormat="1" applyFont="1" applyFill="1" applyBorder="1" applyAlignment="1">
      <alignment horizontal="center" vertical="center" wrapText="1"/>
    </xf>
    <xf numFmtId="166" fontId="38" fillId="24" borderId="10" xfId="47" applyNumberFormat="1" applyFont="1" applyFill="1" applyBorder="1" applyAlignment="1">
      <alignment horizontal="center" vertical="center" wrapText="1"/>
    </xf>
    <xf numFmtId="3" fontId="38" fillId="24" borderId="0" xfId="47" applyNumberFormat="1" applyFont="1" applyFill="1" applyAlignment="1">
      <alignment horizontal="center" vertical="center" wrapText="1"/>
    </xf>
    <xf numFmtId="0" fontId="55" fillId="24" borderId="0" xfId="21" applyFont="1" applyFill="1" applyAlignment="1">
      <alignment horizontal="center" vertical="center" wrapText="1"/>
    </xf>
    <xf numFmtId="0" fontId="34" fillId="24" borderId="0" xfId="21" applyFont="1" applyFill="1" applyAlignment="1">
      <alignment horizontal="center" vertical="center" wrapText="1"/>
    </xf>
    <xf numFmtId="0" fontId="51" fillId="24" borderId="0" xfId="21" applyFont="1" applyFill="1" applyAlignment="1">
      <alignment vertical="center"/>
    </xf>
    <xf numFmtId="3" fontId="38" fillId="24" borderId="0" xfId="46" applyNumberFormat="1" applyFont="1" applyFill="1" applyAlignment="1">
      <alignment horizontal="center" vertical="center" wrapText="1"/>
    </xf>
    <xf numFmtId="3" fontId="56" fillId="24" borderId="0" xfId="46" applyNumberFormat="1" applyFont="1" applyFill="1" applyAlignment="1">
      <alignment horizontal="center" vertical="center" wrapText="1"/>
    </xf>
    <xf numFmtId="3" fontId="38" fillId="24" borderId="10" xfId="46" applyNumberFormat="1" applyFont="1" applyFill="1" applyBorder="1" applyAlignment="1">
      <alignment horizontal="center" vertical="center" wrapText="1"/>
    </xf>
    <xf numFmtId="3" fontId="37" fillId="24" borderId="0" xfId="46" applyNumberFormat="1" applyFont="1" applyFill="1" applyAlignment="1">
      <alignment horizontal="center" vertical="center" wrapText="1"/>
    </xf>
    <xf numFmtId="0" fontId="24" fillId="0" borderId="0" xfId="0" applyFont="1" applyAlignment="1" applyProtection="1">
      <alignment horizontal="left" wrapText="1"/>
      <protection locked="0"/>
    </xf>
    <xf numFmtId="166" fontId="27" fillId="0" borderId="30" xfId="25" applyNumberFormat="1" applyFont="1" applyBorder="1" applyAlignment="1">
      <alignment horizontal="center" vertical="center"/>
    </xf>
    <xf numFmtId="166" fontId="23" fillId="25" borderId="10" xfId="21" applyNumberFormat="1" applyFont="1" applyFill="1" applyBorder="1" applyAlignment="1" applyProtection="1">
      <alignment horizontal="center" vertical="center"/>
      <protection locked="0"/>
    </xf>
    <xf numFmtId="0" fontId="27" fillId="0" borderId="0" xfId="21" applyFont="1" applyAlignment="1" applyProtection="1">
      <alignment horizontal="left" vertical="center"/>
      <protection hidden="1"/>
    </xf>
    <xf numFmtId="0" fontId="23" fillId="0" borderId="0" xfId="21" applyFont="1" applyAlignment="1" applyProtection="1">
      <alignment horizontal="left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2" fillId="0" borderId="0" xfId="25" applyFont="1" applyAlignment="1" applyProtection="1">
      <alignment horizontal="center" vertical="center" wrapText="1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left" vertical="center"/>
      <protection hidden="1"/>
    </xf>
    <xf numFmtId="0" fontId="22" fillId="0" borderId="0" xfId="0" applyFont="1" applyAlignment="1">
      <alignment horizontal="left" vertical="center"/>
    </xf>
    <xf numFmtId="0" fontId="27" fillId="0" borderId="0" xfId="21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left" vertical="center"/>
      <protection hidden="1"/>
    </xf>
    <xf numFmtId="0" fontId="24" fillId="0" borderId="0" xfId="0" applyFont="1" applyAlignment="1" applyProtection="1">
      <alignment horizontal="center" wrapText="1"/>
      <protection locked="0"/>
    </xf>
    <xf numFmtId="0" fontId="24" fillId="0" borderId="0" xfId="0" applyFont="1" applyAlignment="1">
      <alignment horizontal="left" vertical="center"/>
    </xf>
    <xf numFmtId="0" fontId="22" fillId="0" borderId="0" xfId="25" applyFont="1" applyAlignment="1" applyProtection="1">
      <alignment horizontal="center"/>
      <protection hidden="1"/>
    </xf>
    <xf numFmtId="165" fontId="24" fillId="0" borderId="14" xfId="25" applyNumberFormat="1" applyFont="1" applyBorder="1" applyAlignment="1" applyProtection="1">
      <alignment horizontal="left" vertical="center" wrapText="1"/>
      <protection hidden="1"/>
    </xf>
    <xf numFmtId="165" fontId="24" fillId="0" borderId="31" xfId="25" applyNumberFormat="1" applyFont="1" applyBorder="1" applyAlignment="1" applyProtection="1">
      <alignment horizontal="left" vertical="center" wrapText="1"/>
      <protection hidden="1"/>
    </xf>
    <xf numFmtId="0" fontId="29" fillId="0" borderId="14" xfId="25" applyFont="1" applyBorder="1" applyAlignment="1" applyProtection="1">
      <alignment horizontal="center" vertical="center"/>
      <protection hidden="1"/>
    </xf>
    <xf numFmtId="0" fontId="29" fillId="0" borderId="31" xfId="25" applyFont="1" applyBorder="1" applyAlignment="1" applyProtection="1">
      <alignment horizontal="center" vertical="center"/>
      <protection hidden="1"/>
    </xf>
    <xf numFmtId="0" fontId="23" fillId="0" borderId="14" xfId="21" applyFont="1" applyBorder="1" applyAlignment="1" applyProtection="1">
      <alignment horizontal="left" vertical="center"/>
      <protection hidden="1"/>
    </xf>
    <xf numFmtId="0" fontId="23" fillId="0" borderId="31" xfId="21" applyFont="1" applyBorder="1" applyAlignment="1" applyProtection="1">
      <alignment horizontal="left" vertical="center"/>
      <protection hidden="1"/>
    </xf>
    <xf numFmtId="0" fontId="27" fillId="0" borderId="14" xfId="21" applyFont="1" applyBorder="1" applyAlignment="1" applyProtection="1">
      <alignment horizontal="left" vertical="center"/>
      <protection locked="0"/>
    </xf>
    <xf numFmtId="0" fontId="27" fillId="0" borderId="31" xfId="21" applyFont="1" applyBorder="1" applyAlignment="1" applyProtection="1">
      <alignment horizontal="left" vertical="center"/>
      <protection locked="0"/>
    </xf>
    <xf numFmtId="0" fontId="27" fillId="0" borderId="14" xfId="21" applyFont="1" applyBorder="1" applyAlignment="1" applyProtection="1">
      <alignment horizontal="left" vertical="center"/>
      <protection hidden="1"/>
    </xf>
    <xf numFmtId="0" fontId="27" fillId="0" borderId="31" xfId="21" applyFont="1" applyBorder="1" applyAlignment="1" applyProtection="1">
      <alignment horizontal="left" vertical="center"/>
      <protection hidden="1"/>
    </xf>
    <xf numFmtId="0" fontId="27" fillId="0" borderId="30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5" fontId="24" fillId="0" borderId="14" xfId="25" applyNumberFormat="1" applyFont="1" applyBorder="1" applyAlignment="1" applyProtection="1">
      <alignment horizontal="left" vertical="center"/>
      <protection hidden="1"/>
    </xf>
    <xf numFmtId="165" fontId="24" fillId="0" borderId="31" xfId="25" applyNumberFormat="1" applyFont="1" applyBorder="1" applyAlignment="1" applyProtection="1">
      <alignment horizontal="left" vertical="center"/>
      <protection hidden="1"/>
    </xf>
    <xf numFmtId="0" fontId="22" fillId="0" borderId="0" xfId="21" applyFont="1" applyAlignment="1" applyProtection="1">
      <alignment horizontal="center" vertical="center"/>
      <protection hidden="1"/>
    </xf>
    <xf numFmtId="0" fontId="31" fillId="0" borderId="13" xfId="21" applyFont="1" applyBorder="1" applyAlignment="1" applyProtection="1">
      <alignment horizontal="center" vertical="center"/>
      <protection hidden="1"/>
    </xf>
    <xf numFmtId="0" fontId="24" fillId="0" borderId="12" xfId="21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hidden="1"/>
    </xf>
    <xf numFmtId="0" fontId="24" fillId="0" borderId="12" xfId="21" quotePrefix="1" applyFont="1" applyBorder="1" applyAlignment="1" applyProtection="1">
      <alignment horizontal="center" vertical="center"/>
      <protection locked="0"/>
    </xf>
    <xf numFmtId="0" fontId="24" fillId="0" borderId="14" xfId="21" applyFont="1" applyBorder="1" applyAlignment="1">
      <alignment horizontal="center" vertical="center" wrapText="1"/>
    </xf>
    <xf numFmtId="0" fontId="24" fillId="0" borderId="40" xfId="21" applyFont="1" applyBorder="1" applyAlignment="1">
      <alignment horizontal="center" vertical="center" wrapText="1"/>
    </xf>
    <xf numFmtId="0" fontId="24" fillId="0" borderId="0" xfId="21" applyFont="1" applyAlignment="1">
      <alignment horizontal="center" vertical="center"/>
    </xf>
    <xf numFmtId="0" fontId="24" fillId="0" borderId="0" xfId="21" applyFont="1" applyAlignment="1" applyProtection="1">
      <alignment horizontal="center" vertical="center" wrapText="1"/>
      <protection locked="0"/>
    </xf>
    <xf numFmtId="0" fontId="27" fillId="0" borderId="0" xfId="21" applyFont="1" applyAlignment="1" applyProtection="1">
      <alignment horizontal="center" vertical="center" wrapText="1"/>
      <protection locked="0"/>
    </xf>
    <xf numFmtId="0" fontId="24" fillId="0" borderId="0" xfId="21" applyFont="1" applyAlignment="1">
      <alignment horizontal="center" vertical="center" wrapText="1"/>
    </xf>
    <xf numFmtId="0" fontId="28" fillId="0" borderId="0" xfId="21" applyFont="1" applyAlignment="1" applyProtection="1">
      <alignment horizontal="center" wrapText="1"/>
      <protection locked="0"/>
    </xf>
    <xf numFmtId="0" fontId="34" fillId="0" borderId="0" xfId="21" applyFont="1" applyAlignment="1">
      <alignment horizontal="center" vertical="center"/>
    </xf>
    <xf numFmtId="0" fontId="53" fillId="26" borderId="30" xfId="21" applyFont="1" applyFill="1" applyBorder="1" applyAlignment="1">
      <alignment horizontal="center" vertical="center" wrapText="1"/>
    </xf>
    <xf numFmtId="0" fontId="53" fillId="26" borderId="0" xfId="21" applyFont="1" applyFill="1" applyAlignment="1">
      <alignment horizontal="center" vertical="center" wrapText="1"/>
    </xf>
    <xf numFmtId="0" fontId="24" fillId="0" borderId="12" xfId="21" applyFont="1" applyBorder="1" applyAlignment="1" applyProtection="1">
      <alignment horizontal="center" vertical="center" wrapText="1"/>
      <protection locked="0"/>
    </xf>
    <xf numFmtId="0" fontId="25" fillId="0" borderId="13" xfId="46" applyFont="1" applyBorder="1" applyAlignment="1">
      <alignment horizontal="center" vertical="center" wrapText="1"/>
    </xf>
    <xf numFmtId="0" fontId="24" fillId="0" borderId="12" xfId="46" applyFont="1" applyBorder="1" applyAlignment="1">
      <alignment horizontal="center" vertical="center" wrapText="1"/>
    </xf>
    <xf numFmtId="0" fontId="23" fillId="0" borderId="18" xfId="45" applyFont="1" applyBorder="1" applyAlignment="1">
      <alignment horizontal="center" vertical="center" wrapText="1"/>
    </xf>
    <xf numFmtId="0" fontId="23" fillId="0" borderId="16" xfId="45" applyFont="1" applyBorder="1" applyAlignment="1">
      <alignment horizontal="center" vertical="center" wrapText="1"/>
    </xf>
    <xf numFmtId="0" fontId="23" fillId="0" borderId="19" xfId="45" applyFont="1" applyBorder="1" applyAlignment="1">
      <alignment horizontal="center" vertical="center" wrapText="1"/>
    </xf>
    <xf numFmtId="0" fontId="23" fillId="0" borderId="21" xfId="45" applyFont="1" applyBorder="1" applyAlignment="1">
      <alignment horizontal="center" vertical="center" wrapText="1"/>
    </xf>
    <xf numFmtId="0" fontId="28" fillId="0" borderId="14" xfId="21" applyFont="1" applyBorder="1" applyAlignment="1">
      <alignment horizontal="center" vertical="center" wrapText="1"/>
    </xf>
    <xf numFmtId="0" fontId="28" fillId="0" borderId="40" xfId="21" applyFont="1" applyBorder="1" applyAlignment="1">
      <alignment horizontal="center" vertical="center" wrapText="1"/>
    </xf>
    <xf numFmtId="0" fontId="28" fillId="0" borderId="31" xfId="21" applyFont="1" applyBorder="1" applyAlignment="1">
      <alignment horizontal="center" vertical="center" wrapText="1"/>
    </xf>
    <xf numFmtId="0" fontId="22" fillId="0" borderId="0" xfId="21" applyFont="1" applyAlignment="1">
      <alignment horizontal="center" vertical="center"/>
    </xf>
    <xf numFmtId="0" fontId="29" fillId="0" borderId="20" xfId="45" applyFont="1" applyBorder="1" applyAlignment="1">
      <alignment horizontal="center" vertical="center" wrapText="1"/>
    </xf>
    <xf numFmtId="0" fontId="29" fillId="0" borderId="22" xfId="45" applyFont="1" applyBorder="1" applyAlignment="1">
      <alignment horizontal="center" vertical="center" wrapText="1"/>
    </xf>
    <xf numFmtId="0" fontId="26" fillId="0" borderId="41" xfId="21" applyFont="1" applyBorder="1" applyAlignment="1">
      <alignment horizontal="center" vertical="center"/>
    </xf>
    <xf numFmtId="0" fontId="26" fillId="0" borderId="42" xfId="21" applyFont="1" applyBorder="1" applyAlignment="1">
      <alignment horizontal="center" vertical="center"/>
    </xf>
    <xf numFmtId="0" fontId="26" fillId="0" borderId="43" xfId="21" applyFont="1" applyBorder="1" applyAlignment="1">
      <alignment horizontal="center" vertical="center"/>
    </xf>
    <xf numFmtId="0" fontId="28" fillId="0" borderId="0" xfId="21" applyFont="1" applyAlignment="1">
      <alignment horizontal="center" vertical="center" wrapText="1"/>
    </xf>
    <xf numFmtId="0" fontId="26" fillId="0" borderId="44" xfId="45" applyFont="1" applyBorder="1" applyAlignment="1">
      <alignment horizontal="center" vertical="center" wrapText="1"/>
    </xf>
    <xf numFmtId="0" fontId="26" fillId="0" borderId="29" xfId="45" applyFont="1" applyBorder="1" applyAlignment="1">
      <alignment horizontal="center" vertical="center" wrapText="1"/>
    </xf>
    <xf numFmtId="0" fontId="22" fillId="0" borderId="0" xfId="52" applyFont="1" applyAlignment="1">
      <alignment horizontal="center" vertical="center" wrapText="1"/>
    </xf>
    <xf numFmtId="0" fontId="24" fillId="0" borderId="0" xfId="52" applyFont="1" applyAlignment="1">
      <alignment horizontal="center" vertical="center" wrapText="1"/>
    </xf>
    <xf numFmtId="0" fontId="39" fillId="0" borderId="45" xfId="52" applyFont="1" applyBorder="1" applyAlignment="1">
      <alignment horizontal="center" vertical="center" wrapText="1"/>
    </xf>
    <xf numFmtId="0" fontId="39" fillId="0" borderId="26" xfId="52" applyFont="1" applyBorder="1" applyAlignment="1">
      <alignment horizontal="center" vertical="center" wrapText="1"/>
    </xf>
    <xf numFmtId="0" fontId="39" fillId="0" borderId="46" xfId="52" applyFont="1" applyBorder="1" applyAlignment="1">
      <alignment horizontal="center" vertical="center" wrapText="1"/>
    </xf>
    <xf numFmtId="0" fontId="39" fillId="0" borderId="15" xfId="52" applyFont="1" applyBorder="1" applyAlignment="1">
      <alignment horizontal="center" vertical="center" wrapText="1"/>
    </xf>
    <xf numFmtId="0" fontId="38" fillId="0" borderId="18" xfId="52" applyFont="1" applyBorder="1" applyAlignment="1">
      <alignment horizontal="center" vertical="center" wrapText="1"/>
    </xf>
    <xf numFmtId="0" fontId="38" fillId="0" borderId="35" xfId="52" applyFont="1" applyBorder="1" applyAlignment="1">
      <alignment horizontal="center" vertical="center" wrapText="1"/>
    </xf>
    <xf numFmtId="0" fontId="38" fillId="0" borderId="19" xfId="52" applyFont="1" applyBorder="1" applyAlignment="1">
      <alignment horizontal="center" vertical="center" wrapText="1"/>
    </xf>
    <xf numFmtId="0" fontId="38" fillId="0" borderId="42" xfId="52" applyFont="1" applyBorder="1" applyAlignment="1">
      <alignment horizontal="center" vertical="center" wrapText="1"/>
    </xf>
    <xf numFmtId="0" fontId="36" fillId="0" borderId="0" xfId="51" applyFont="1" applyAlignment="1">
      <alignment horizontal="center" vertical="center" wrapText="1"/>
    </xf>
    <xf numFmtId="0" fontId="31" fillId="0" borderId="13" xfId="52" applyFont="1" applyBorder="1" applyAlignment="1">
      <alignment horizontal="center" vertical="center" wrapText="1"/>
    </xf>
    <xf numFmtId="0" fontId="24" fillId="0" borderId="12" xfId="52" applyFont="1" applyBorder="1" applyAlignment="1">
      <alignment horizontal="center" vertical="center" wrapText="1"/>
    </xf>
    <xf numFmtId="0" fontId="35" fillId="0" borderId="0" xfId="52" applyFont="1" applyAlignment="1">
      <alignment horizontal="center" vertical="center" wrapText="1"/>
    </xf>
    <xf numFmtId="0" fontId="33" fillId="0" borderId="12" xfId="52" applyFont="1" applyBorder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  <protection locked="0"/>
    </xf>
    <xf numFmtId="0" fontId="20" fillId="0" borderId="0" xfId="20" applyFont="1" applyAlignment="1">
      <alignment horizontal="center" vertical="center"/>
    </xf>
    <xf numFmtId="0" fontId="42" fillId="0" borderId="0" xfId="20" applyFont="1" applyAlignment="1">
      <alignment horizontal="center" vertical="center"/>
    </xf>
    <xf numFmtId="0" fontId="44" fillId="0" borderId="0" xfId="20" applyFont="1" applyAlignment="1">
      <alignment horizontal="center" vertical="center" wrapText="1"/>
    </xf>
    <xf numFmtId="165" fontId="44" fillId="0" borderId="12" xfId="26" applyNumberFormat="1" applyFont="1" applyBorder="1" applyAlignment="1">
      <alignment horizontal="center" vertical="center" wrapText="1"/>
    </xf>
    <xf numFmtId="0" fontId="20" fillId="0" borderId="13" xfId="20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19" xr:uid="{00000000-0005-0000-0000-000013000000}"/>
    <cellStyle name="Normal 2" xfId="20" xr:uid="{00000000-0005-0000-0000-000014000000}"/>
    <cellStyle name="Normal 2 2" xfId="21" xr:uid="{00000000-0005-0000-0000-000015000000}"/>
    <cellStyle name="Normal 3" xfId="22" xr:uid="{00000000-0005-0000-0000-000016000000}"/>
    <cellStyle name="Normal 4" xfId="23" xr:uid="{00000000-0005-0000-0000-000017000000}"/>
    <cellStyle name="Normal 5" xfId="24" xr:uid="{00000000-0005-0000-0000-000018000000}"/>
    <cellStyle name="Normal_Sheet1" xfId="25" xr:uid="{00000000-0005-0000-0000-000019000000}"/>
    <cellStyle name="Normal_Sheet1 2" xfId="26" xr:uid="{00000000-0005-0000-0000-00001A000000}"/>
    <cellStyle name="Style 1" xfId="27" xr:uid="{00000000-0005-0000-0000-00001B000000}"/>
    <cellStyle name="Акцент1" xfId="28" xr:uid="{00000000-0005-0000-0000-00001C000000}"/>
    <cellStyle name="Акцент2" xfId="29" xr:uid="{00000000-0005-0000-0000-00001D000000}"/>
    <cellStyle name="Акцент3" xfId="30" xr:uid="{00000000-0005-0000-0000-00001E000000}"/>
    <cellStyle name="Акцент4" xfId="31" xr:uid="{00000000-0005-0000-0000-00001F000000}"/>
    <cellStyle name="Акцент5" xfId="32" xr:uid="{00000000-0005-0000-0000-000020000000}"/>
    <cellStyle name="Акцент6" xfId="33" xr:uid="{00000000-0005-0000-0000-000021000000}"/>
    <cellStyle name="Ввод " xfId="34" xr:uid="{00000000-0005-0000-0000-000022000000}"/>
    <cellStyle name="Вывод" xfId="35" xr:uid="{00000000-0005-0000-0000-000023000000}"/>
    <cellStyle name="Вычисление" xfId="36" xr:uid="{00000000-0005-0000-0000-000024000000}"/>
    <cellStyle name="Заголовок 1" xfId="37" xr:uid="{00000000-0005-0000-0000-000025000000}"/>
    <cellStyle name="Заголовок 2" xfId="38" xr:uid="{00000000-0005-0000-0000-000026000000}"/>
    <cellStyle name="Заголовок 3" xfId="39" xr:uid="{00000000-0005-0000-0000-000027000000}"/>
    <cellStyle name="Заголовок 4" xfId="40" xr:uid="{00000000-0005-0000-0000-000028000000}"/>
    <cellStyle name="Итог" xfId="41" xr:uid="{00000000-0005-0000-0000-000029000000}"/>
    <cellStyle name="Контрольная ячейка" xfId="42" xr:uid="{00000000-0005-0000-0000-00002A000000}"/>
    <cellStyle name="Название" xfId="43" xr:uid="{00000000-0005-0000-0000-00002B000000}"/>
    <cellStyle name="Нейтральный" xfId="44" xr:uid="{00000000-0005-0000-0000-00002C000000}"/>
    <cellStyle name="Обычный 2" xfId="45" xr:uid="{00000000-0005-0000-0000-00002D000000}"/>
    <cellStyle name="Обычный 3" xfId="46" xr:uid="{00000000-0005-0000-0000-00002E000000}"/>
    <cellStyle name="Обычный 3 2" xfId="47" xr:uid="{00000000-0005-0000-0000-00002F000000}"/>
    <cellStyle name="Обычный 3 3" xfId="48" xr:uid="{00000000-0005-0000-0000-000030000000}"/>
    <cellStyle name="Обычный 3 3 2 2 2" xfId="49" xr:uid="{00000000-0005-0000-0000-000031000000}"/>
    <cellStyle name="Обычный 3 4" xfId="50" xr:uid="{00000000-0005-0000-0000-000032000000}"/>
    <cellStyle name="Обычный 3 4 2 2" xfId="51" xr:uid="{00000000-0005-0000-0000-000033000000}"/>
    <cellStyle name="Обычный 3 6" xfId="52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55" xr:uid="{00000000-0005-0000-0000-000037000000}"/>
    <cellStyle name="Пояснение" xfId="56" xr:uid="{00000000-0005-0000-0000-000038000000}"/>
    <cellStyle name="Примечание" xfId="57" xr:uid="{00000000-0005-0000-0000-000039000000}"/>
    <cellStyle name="Связанная ячейка" xfId="58" xr:uid="{00000000-0005-0000-0000-00003A000000}"/>
    <cellStyle name="Стиль 1" xfId="59" xr:uid="{00000000-0005-0000-0000-00003B000000}"/>
    <cellStyle name="Текст предупреждения" xfId="60" xr:uid="{00000000-0005-0000-0000-00003C000000}"/>
    <cellStyle name="Хороший" xfId="61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3ACAAUABNAAAAAAAAAAAAAAAAAAAAAAAAAAAAAAAAAAAAAAAAAAAAAAAAAAAAAAAAAAAAAAAAAAAAAAAAAAAAAAAAAAAAAAAAAAAAAAAAAAAAAAAAAAAAAAAAAAAAAADnBwwABAAcAAwAE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3MTBaMCMGCSqGSIb3DQEJBDEWBBRQj32Rt2PqmtcEo+NtaSCMYMXykTArBgsqhkiG9w0BCRACDDEcMBowGDAWBBRE5xMFRVajmd/v2Zzf5CvSbEm8HjANBgkqhkiG9w0BAQEFAASCAQAu0YkcGRRE/I18zjywSO9YVZD+F2mwTC29qxqN3rhzqLJ0kWxDfNBccmZsOZInUP7KVRcUxlh+KbFTx9WmdcySrN6pCMY1Hj7IrjhenWQX/ImO+6F8ojJtCEKU5DK+uEpOeyS27YklDxGUVhmOiau6zGE9oO9+b/2gNxL9xZ91vFHq8CCacw+aVCu91ZeFcBoHMuXDOK/CAKVpy4BdFbLVmfoQ64d8VZsa56YboCSM/8zebJuYfLNyrqtR7PGzL3u2nwf7U9fBMH1pibaaLrmreTJyTf6IGWopiNZzNiOJ1EhX7bW9rncNJ2ZyCdXZhSRAsIjwajUZN0cdwuspW66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3ACAAUABNAAAAAAAAAAAAAAAAAAAAAAAAAAAAAAAAAAAAAAAAAAAAAAAAAAAAAAAAAAAAAAAAAAAAAAAAAAAAAAAAAAAAAAAAAAAAAAAAAAAAAAAAAAAAAAAAAAAAAADnBwwABAAcAAwAE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3MTRaMCMGCSqGSIb3DQEJBDEWBBTKNd1P2TSSsm1B9St4rHQ/D4iyJzArBgsqhkiG9w0BCRACDDEcMBowGDAWBBRE5xMFRVajmd/v2Zzf5CvSbEm8HjANBgkqhkiG9w0BAQEFAASCAQAm3hqcTO2mJz+Y2Clon+hhxwjno+gQWlaercP3yRSYMDxw9ULs6LUJZe60TgAa77Oy0EZ9X8FB+lcH7HbHGbVXKPxcNo1VYlvh7ZegCQ9A36J1jEQ3g6c7sARJgX0iZh5J/fm9+e2uGAM+lnEA1e482QZcVt3/dO2plcmmgTQvnhmc/0Ft8GUMz8TU6MA0ZSzsUxerRbGLFomM0P7EeYabGwAcquA38hGf/L12tRZwmJwSTc3v0m351ZjzxVxItTPdNn9K7O9LM0zKxQCQt8pEdsChIH1ji7wZNuOflIhWvyUNxNbsAgoSxqt5I6+maC9TpVR43w7OexBNVB5xv03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C10F2B6-B5E5-E60A-DA80-13AE2E821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40C9548-B617-48DC-801C-E253D15F57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51" zoomScaleSheetLayoutView="100" workbookViewId="0">
      <selection activeCell="C84" sqref="C84"/>
    </sheetView>
  </sheetViews>
  <sheetFormatPr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30" customHeight="1">
      <c r="D4" s="174" t="s">
        <v>231</v>
      </c>
      <c r="E4" s="174"/>
    </row>
    <row r="5" spans="1:12" ht="28.5" customHeight="1">
      <c r="D5" s="174" t="s">
        <v>176</v>
      </c>
      <c r="E5" s="174"/>
    </row>
    <row r="7" spans="1:12" ht="21" customHeight="1">
      <c r="C7" s="42"/>
      <c r="D7" s="42" t="s">
        <v>230</v>
      </c>
      <c r="E7" s="107">
        <v>1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278</v>
      </c>
      <c r="E10" s="174"/>
      <c r="F10" s="42"/>
    </row>
    <row r="11" spans="1:12" ht="24" customHeight="1">
      <c r="C11" s="174"/>
      <c r="D11" s="174" t="s">
        <v>277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7" t="s">
        <v>41</v>
      </c>
      <c r="B13" s="487"/>
      <c r="C13" s="487"/>
      <c r="D13" s="487"/>
      <c r="E13" s="356"/>
      <c r="F13" s="45"/>
    </row>
    <row r="14" spans="1:12" ht="41.25" customHeight="1">
      <c r="A14" s="488" t="s">
        <v>274</v>
      </c>
      <c r="B14" s="488"/>
      <c r="C14" s="488"/>
      <c r="D14" s="488"/>
      <c r="E14" s="357"/>
    </row>
    <row r="15" spans="1:12" ht="18.75" customHeight="1">
      <c r="A15" s="489" t="s">
        <v>254</v>
      </c>
      <c r="B15" s="489"/>
      <c r="C15" s="489"/>
      <c r="D15" s="489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0" t="s">
        <v>126</v>
      </c>
      <c r="C17" s="490"/>
      <c r="D17" s="295"/>
      <c r="E17" s="295"/>
    </row>
    <row r="18" spans="1:15" ht="19.5" customHeight="1">
      <c r="A18" s="117">
        <v>1</v>
      </c>
      <c r="B18" s="485" t="s">
        <v>118</v>
      </c>
      <c r="C18" s="485"/>
      <c r="D18" s="226">
        <f>+'Pastaci finansav.'!C11</f>
        <v>44575.199999999997</v>
      </c>
      <c r="E18" s="226"/>
      <c r="F18" s="322" t="s">
        <v>212</v>
      </c>
    </row>
    <row r="19" spans="1:15" ht="18" hidden="1" customHeight="1">
      <c r="A19" s="117">
        <v>2</v>
      </c>
      <c r="B19" s="485" t="s">
        <v>251</v>
      </c>
      <c r="C19" s="485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86" t="s">
        <v>252</v>
      </c>
      <c r="C20" s="486"/>
      <c r="D20" s="227"/>
      <c r="E20" s="226"/>
      <c r="F20" s="322"/>
    </row>
    <row r="21" spans="1:15" ht="21" customHeight="1">
      <c r="A21" s="117">
        <v>2</v>
      </c>
      <c r="B21" s="485" t="s">
        <v>234</v>
      </c>
      <c r="C21" s="485"/>
      <c r="D21" s="226">
        <f>+Komunal!N20</f>
        <v>0.6</v>
      </c>
      <c r="E21" s="228"/>
    </row>
    <row r="22" spans="1:15" s="3" customFormat="1" ht="17.25" hidden="1" customHeight="1">
      <c r="A22" s="117">
        <v>4</v>
      </c>
      <c r="B22" s="485" t="s">
        <v>8</v>
      </c>
      <c r="C22" s="485"/>
      <c r="D22" s="226">
        <f>+'Pastaci finansav.'!D11</f>
        <v>0</v>
      </c>
      <c r="E22" s="226"/>
      <c r="F22" s="322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5" t="s">
        <v>53</v>
      </c>
      <c r="C23" s="485"/>
      <c r="D23" s="226"/>
      <c r="E23" s="226"/>
      <c r="F23" s="322" t="s">
        <v>209</v>
      </c>
    </row>
    <row r="24" spans="1:15" ht="18" hidden="1" customHeight="1">
      <c r="A24" s="117">
        <v>6</v>
      </c>
      <c r="B24" s="485" t="s">
        <v>63</v>
      </c>
      <c r="C24" s="485"/>
      <c r="D24" s="226">
        <f>+Komunal!M28</f>
        <v>0</v>
      </c>
      <c r="E24" s="226"/>
    </row>
    <row r="25" spans="1:15" ht="18" hidden="1" customHeight="1">
      <c r="A25" s="117">
        <v>3</v>
      </c>
      <c r="B25" s="485" t="s">
        <v>194</v>
      </c>
      <c r="C25" s="485"/>
      <c r="D25" s="226"/>
      <c r="E25" s="226"/>
    </row>
    <row r="26" spans="1:15" ht="18" customHeight="1">
      <c r="A26" s="117">
        <v>3</v>
      </c>
      <c r="B26" s="485" t="s">
        <v>72</v>
      </c>
      <c r="C26" s="485"/>
      <c r="D26" s="226">
        <v>577.20000000000005</v>
      </c>
      <c r="E26" s="226"/>
    </row>
    <row r="27" spans="1:15" ht="18" customHeight="1">
      <c r="A27" s="117">
        <v>4</v>
      </c>
      <c r="B27" s="485" t="s">
        <v>123</v>
      </c>
      <c r="C27" s="485"/>
      <c r="D27" s="228">
        <f>SUM(D28:D29)</f>
        <v>310.10000000000002</v>
      </c>
      <c r="E27" s="228"/>
    </row>
    <row r="28" spans="1:15" s="3" customFormat="1" ht="17.25" customHeight="1">
      <c r="A28" s="116">
        <v>4.0999999999999996</v>
      </c>
      <c r="B28" s="486" t="s">
        <v>73</v>
      </c>
      <c r="C28" s="486"/>
      <c r="D28" s="242">
        <f>+D74</f>
        <v>310.10000000000002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86" t="s">
        <v>74</v>
      </c>
      <c r="C29" s="486"/>
      <c r="D29" s="227"/>
      <c r="E29" s="227"/>
      <c r="F29" s="57" t="s">
        <v>213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5" t="s">
        <v>10</v>
      </c>
      <c r="C30" s="485"/>
      <c r="D30" s="226"/>
      <c r="E30" s="226"/>
    </row>
    <row r="31" spans="1:15" s="2" customFormat="1" ht="17.25" hidden="1" customHeight="1">
      <c r="A31" s="160">
        <v>11</v>
      </c>
      <c r="B31" s="492"/>
      <c r="C31" s="492"/>
      <c r="D31" s="226"/>
      <c r="E31" s="226"/>
      <c r="F31" s="19"/>
    </row>
    <row r="32" spans="1:15" s="2" customFormat="1" ht="19.5" hidden="1" customHeight="1">
      <c r="A32" s="117">
        <v>12</v>
      </c>
      <c r="B32" s="492"/>
      <c r="C32" s="492"/>
      <c r="D32" s="226"/>
      <c r="E32" s="226"/>
      <c r="F32" s="21" t="s">
        <v>206</v>
      </c>
    </row>
    <row r="33" spans="1:25" ht="24" customHeight="1">
      <c r="A33" s="50"/>
      <c r="B33" s="493" t="s">
        <v>265</v>
      </c>
      <c r="C33" s="493"/>
      <c r="D33" s="275">
        <f>SUM(D18:D19,D21:D27,D30:D32)</f>
        <v>45463.099999999991</v>
      </c>
      <c r="E33" s="275"/>
    </row>
    <row r="34" spans="1:25" ht="17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1" t="s">
        <v>127</v>
      </c>
      <c r="C35" s="491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5" t="s">
        <v>12</v>
      </c>
      <c r="C36" s="485"/>
      <c r="D36" s="228">
        <f>+Ashkhatavardz!O13-'Dramakan hosq'!D92</f>
        <v>42738.8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86" t="s">
        <v>119</v>
      </c>
      <c r="C37" s="486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86" t="s">
        <v>13</v>
      </c>
      <c r="C38" s="486"/>
      <c r="D38" s="242">
        <f>+Ashkhatavardz!C9+Ashkhatavardz!N7</f>
        <v>2000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86" t="s">
        <v>249</v>
      </c>
      <c r="C39" s="486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7">
        <v>2</v>
      </c>
      <c r="B40" s="485" t="s">
        <v>15</v>
      </c>
      <c r="C40" s="485"/>
      <c r="D40" s="228">
        <f>+Komunal!F27</f>
        <v>0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2</v>
      </c>
      <c r="B41" s="485" t="s">
        <v>14</v>
      </c>
      <c r="C41" s="485"/>
      <c r="D41" s="228">
        <f>+Komunal!J27</f>
        <v>383.8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3</v>
      </c>
      <c r="B42" s="485" t="s">
        <v>16</v>
      </c>
      <c r="C42" s="485"/>
      <c r="D42" s="226">
        <f>+Komunal!O27</f>
        <v>16.899999999999999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4</v>
      </c>
      <c r="B43" s="485" t="s">
        <v>17</v>
      </c>
      <c r="C43" s="485"/>
      <c r="D43" s="226">
        <v>5</v>
      </c>
      <c r="E43" s="226"/>
    </row>
    <row r="44" spans="1:25" ht="18" customHeight="1">
      <c r="A44" s="117">
        <v>5</v>
      </c>
      <c r="B44" s="485" t="s">
        <v>18</v>
      </c>
      <c r="C44" s="485"/>
      <c r="D44" s="226">
        <v>60</v>
      </c>
      <c r="E44" s="226"/>
    </row>
    <row r="45" spans="1:25" ht="18" customHeight="1">
      <c r="A45" s="117">
        <v>6</v>
      </c>
      <c r="B45" s="485" t="s">
        <v>19</v>
      </c>
      <c r="C45" s="485"/>
      <c r="D45" s="277">
        <f>SUM(D46:D48)</f>
        <v>129.6</v>
      </c>
      <c r="E45" s="277"/>
    </row>
    <row r="46" spans="1:25" s="3" customFormat="1" ht="18" customHeight="1">
      <c r="A46" s="116">
        <v>6.1</v>
      </c>
      <c r="B46" s="486" t="s">
        <v>20</v>
      </c>
      <c r="C46" s="486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86" t="s">
        <v>21</v>
      </c>
      <c r="C47" s="486"/>
      <c r="D47" s="227"/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6.2</v>
      </c>
      <c r="B48" s="486" t="s">
        <v>22</v>
      </c>
      <c r="C48" s="486"/>
      <c r="D48" s="227">
        <v>72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85" t="s">
        <v>23</v>
      </c>
      <c r="C49" s="485"/>
      <c r="D49" s="226"/>
      <c r="E49" s="226"/>
      <c r="L49" s="89"/>
    </row>
    <row r="50" spans="1:16" ht="18" customHeight="1">
      <c r="A50" s="117">
        <v>7</v>
      </c>
      <c r="B50" s="485" t="s">
        <v>30</v>
      </c>
      <c r="C50" s="485"/>
      <c r="D50" s="226">
        <v>70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85" t="s">
        <v>24</v>
      </c>
      <c r="C51" s="485"/>
      <c r="D51" s="226">
        <v>73</v>
      </c>
      <c r="E51" s="226"/>
    </row>
    <row r="52" spans="1:16" ht="18" customHeight="1">
      <c r="A52" s="117">
        <v>9</v>
      </c>
      <c r="B52" s="485" t="s">
        <v>75</v>
      </c>
      <c r="C52" s="485"/>
      <c r="D52" s="226">
        <v>559.29999999999995</v>
      </c>
      <c r="E52" s="226"/>
    </row>
    <row r="53" spans="1:16" ht="18" customHeight="1">
      <c r="A53" s="117">
        <v>10</v>
      </c>
      <c r="B53" s="485" t="s">
        <v>48</v>
      </c>
      <c r="C53" s="485"/>
      <c r="D53" s="226">
        <v>25</v>
      </c>
      <c r="E53" s="226"/>
    </row>
    <row r="54" spans="1:16" ht="18.75" customHeight="1">
      <c r="A54" s="117">
        <v>11</v>
      </c>
      <c r="B54" s="485" t="s">
        <v>120</v>
      </c>
      <c r="C54" s="485"/>
      <c r="D54" s="226">
        <v>80</v>
      </c>
      <c r="E54" s="226"/>
    </row>
    <row r="55" spans="1:16" ht="18" hidden="1" customHeight="1">
      <c r="A55" s="117">
        <v>14</v>
      </c>
      <c r="B55" s="485" t="s">
        <v>121</v>
      </c>
      <c r="C55" s="485"/>
      <c r="D55" s="226"/>
      <c r="E55" s="226"/>
      <c r="G55" s="52"/>
    </row>
    <row r="56" spans="1:16" ht="20.25" hidden="1" customHeight="1">
      <c r="A56" s="117">
        <v>15</v>
      </c>
      <c r="B56" s="485" t="s">
        <v>25</v>
      </c>
      <c r="C56" s="485"/>
      <c r="D56" s="226"/>
      <c r="E56" s="226"/>
      <c r="G56" s="52"/>
    </row>
    <row r="57" spans="1:16" ht="18" hidden="1" customHeight="1">
      <c r="A57" s="117">
        <v>16</v>
      </c>
      <c r="B57" s="485" t="s">
        <v>26</v>
      </c>
      <c r="C57" s="485"/>
      <c r="D57" s="226"/>
      <c r="E57" s="226"/>
    </row>
    <row r="58" spans="1:16" ht="18.75" hidden="1" customHeight="1">
      <c r="A58" s="117">
        <v>17</v>
      </c>
      <c r="B58" s="485" t="s">
        <v>67</v>
      </c>
      <c r="C58" s="485"/>
      <c r="D58" s="226"/>
      <c r="E58" s="226"/>
    </row>
    <row r="59" spans="1:16" ht="18.75" hidden="1" customHeight="1">
      <c r="A59" s="117">
        <v>18</v>
      </c>
      <c r="B59" s="485" t="s">
        <v>54</v>
      </c>
      <c r="C59" s="485"/>
      <c r="D59" s="228">
        <f>+'Ekamut caxs'!D24</f>
        <v>0</v>
      </c>
      <c r="E59" s="228"/>
    </row>
    <row r="60" spans="1:16" ht="18" hidden="1" customHeight="1">
      <c r="A60" s="117">
        <v>19</v>
      </c>
      <c r="B60" s="485" t="s">
        <v>45</v>
      </c>
      <c r="C60" s="485"/>
      <c r="D60" s="226"/>
      <c r="E60" s="226"/>
    </row>
    <row r="61" spans="1:16" ht="18.75" customHeight="1">
      <c r="A61" s="117">
        <v>12</v>
      </c>
      <c r="B61" s="485" t="s">
        <v>76</v>
      </c>
      <c r="C61" s="485"/>
      <c r="D61" s="226">
        <v>30</v>
      </c>
      <c r="E61" s="226"/>
    </row>
    <row r="62" spans="1:16" ht="18.75" customHeight="1">
      <c r="A62" s="117">
        <v>13</v>
      </c>
      <c r="B62" s="485" t="s">
        <v>77</v>
      </c>
      <c r="C62" s="485"/>
      <c r="D62" s="226">
        <v>95</v>
      </c>
      <c r="E62" s="226"/>
    </row>
    <row r="63" spans="1:16" ht="18.75" customHeight="1">
      <c r="A63" s="117">
        <v>14</v>
      </c>
      <c r="B63" s="485" t="s">
        <v>46</v>
      </c>
      <c r="C63" s="485"/>
      <c r="D63" s="226">
        <v>3</v>
      </c>
      <c r="E63" s="226"/>
    </row>
    <row r="64" spans="1:16" ht="18.75" hidden="1" customHeight="1">
      <c r="A64" s="117">
        <v>23</v>
      </c>
      <c r="B64" s="485" t="s">
        <v>122</v>
      </c>
      <c r="C64" s="485"/>
      <c r="D64" s="226"/>
      <c r="E64" s="226"/>
    </row>
    <row r="65" spans="1:15" ht="18.75" hidden="1" customHeight="1">
      <c r="A65" s="117">
        <v>24</v>
      </c>
      <c r="B65" s="485" t="s">
        <v>47</v>
      </c>
      <c r="C65" s="485"/>
      <c r="D65" s="226"/>
      <c r="E65" s="226"/>
    </row>
    <row r="66" spans="1:15" ht="18.75" hidden="1" customHeight="1">
      <c r="A66" s="117">
        <v>25</v>
      </c>
      <c r="B66" s="485" t="s">
        <v>64</v>
      </c>
      <c r="C66" s="485"/>
      <c r="D66" s="226"/>
      <c r="E66" s="226"/>
    </row>
    <row r="67" spans="1:15" ht="18.75" hidden="1" customHeight="1">
      <c r="A67" s="117">
        <v>26</v>
      </c>
      <c r="B67" s="485" t="s">
        <v>201</v>
      </c>
      <c r="C67" s="485"/>
      <c r="D67" s="226"/>
      <c r="E67" s="226"/>
    </row>
    <row r="68" spans="1:15" ht="18.75" customHeight="1">
      <c r="A68" s="117">
        <v>15</v>
      </c>
      <c r="B68" s="485" t="s">
        <v>202</v>
      </c>
      <c r="C68" s="485"/>
      <c r="D68" s="226">
        <v>577.20000000000005</v>
      </c>
      <c r="E68" s="226"/>
    </row>
    <row r="69" spans="1:15" ht="18.75" customHeight="1">
      <c r="A69" s="117">
        <v>16</v>
      </c>
      <c r="B69" s="485" t="s">
        <v>78</v>
      </c>
      <c r="C69" s="485"/>
      <c r="D69" s="226">
        <v>36.1</v>
      </c>
      <c r="E69" s="226"/>
    </row>
    <row r="70" spans="1:15" ht="18.75" hidden="1" customHeight="1">
      <c r="A70" s="117">
        <v>29</v>
      </c>
      <c r="B70" s="492"/>
      <c r="C70" s="492"/>
      <c r="D70" s="226"/>
      <c r="E70" s="226"/>
    </row>
    <row r="71" spans="1:15" s="6" customFormat="1" ht="18.75" hidden="1" customHeight="1">
      <c r="A71" s="117">
        <v>30</v>
      </c>
      <c r="B71" s="492"/>
      <c r="C71" s="492"/>
      <c r="D71" s="226"/>
      <c r="E71" s="226"/>
    </row>
    <row r="72" spans="1:15" s="6" customFormat="1" ht="18.75" hidden="1" customHeight="1">
      <c r="A72" s="117">
        <v>31</v>
      </c>
      <c r="B72" s="492"/>
      <c r="C72" s="492"/>
      <c r="D72" s="226"/>
      <c r="E72" s="226"/>
      <c r="F72" s="57" t="s">
        <v>205</v>
      </c>
    </row>
    <row r="73" spans="1:15" ht="18.75" customHeight="1">
      <c r="A73" s="117">
        <v>17</v>
      </c>
      <c r="B73" s="485" t="s">
        <v>27</v>
      </c>
      <c r="C73" s="485"/>
      <c r="D73" s="226">
        <v>580.4</v>
      </c>
      <c r="E73" s="226"/>
    </row>
    <row r="74" spans="1:15" s="3" customFormat="1" ht="18.75" customHeight="1">
      <c r="A74" s="161">
        <v>17.100000000000001</v>
      </c>
      <c r="B74" s="486" t="s">
        <v>79</v>
      </c>
      <c r="C74" s="486"/>
      <c r="D74" s="227">
        <v>310.10000000000002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85" t="s">
        <v>80</v>
      </c>
      <c r="C75" s="485"/>
      <c r="D75" s="226"/>
      <c r="E75" s="226"/>
    </row>
    <row r="76" spans="1:15" s="17" customFormat="1" ht="20.25" hidden="1" customHeight="1">
      <c r="A76" s="117">
        <v>34</v>
      </c>
      <c r="B76" s="485" t="s">
        <v>68</v>
      </c>
      <c r="C76" s="485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5" t="s">
        <v>264</v>
      </c>
      <c r="C77" s="495"/>
      <c r="D77" s="275">
        <f>SUM(D36,D40:D45,D49:D73,D75:D76)</f>
        <v>45463.100000000006</v>
      </c>
      <c r="E77" s="228" t="s">
        <v>232</v>
      </c>
      <c r="F77" s="272">
        <f>+D33-D77</f>
        <v>0</v>
      </c>
    </row>
    <row r="78" spans="1:15" ht="29.25" customHeight="1">
      <c r="B78" s="55"/>
      <c r="C78" s="8"/>
    </row>
    <row r="79" spans="1:15" ht="26.25" hidden="1" customHeight="1">
      <c r="B79" s="9" t="s">
        <v>2</v>
      </c>
      <c r="C79" s="278" t="s">
        <v>275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278" t="s">
        <v>276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181</v>
      </c>
    </row>
    <row r="84" spans="1:16" ht="97.5" customHeight="1">
      <c r="A84" s="494" t="s">
        <v>223</v>
      </c>
      <c r="B84" s="494"/>
      <c r="D84" s="321" t="s">
        <v>233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52:C52"/>
    <mergeCell ref="B53:C53"/>
    <mergeCell ref="B54:C54"/>
    <mergeCell ref="B55:C55"/>
    <mergeCell ref="B46:C46"/>
    <mergeCell ref="B50:C50"/>
    <mergeCell ref="B58:C58"/>
    <mergeCell ref="B62:C62"/>
    <mergeCell ref="B72:C72"/>
    <mergeCell ref="B77:C77"/>
    <mergeCell ref="B75:C75"/>
    <mergeCell ref="B76:C76"/>
    <mergeCell ref="B74:C74"/>
    <mergeCell ref="B63:C63"/>
    <mergeCell ref="B66:C66"/>
    <mergeCell ref="B71:C71"/>
    <mergeCell ref="B68:C68"/>
    <mergeCell ref="B69:C69"/>
    <mergeCell ref="B61:C61"/>
    <mergeCell ref="B33:C33"/>
    <mergeCell ref="B38:C38"/>
    <mergeCell ref="B60:C60"/>
    <mergeCell ref="A84:B84"/>
    <mergeCell ref="B45:C45"/>
    <mergeCell ref="B59:C59"/>
    <mergeCell ref="B73:C73"/>
    <mergeCell ref="B51:C51"/>
    <mergeCell ref="B48:C48"/>
    <mergeCell ref="B49:C49"/>
    <mergeCell ref="B70:C70"/>
    <mergeCell ref="B65:C65"/>
    <mergeCell ref="B64:C64"/>
    <mergeCell ref="B67:C67"/>
    <mergeCell ref="B57:C57"/>
    <mergeCell ref="B56:C56"/>
    <mergeCell ref="B23:C23"/>
    <mergeCell ref="B24:C24"/>
    <mergeCell ref="B31:C31"/>
    <mergeCell ref="B32:C32"/>
    <mergeCell ref="B30:C30"/>
    <mergeCell ref="B29:C29"/>
    <mergeCell ref="B28:C28"/>
    <mergeCell ref="B25:C25"/>
    <mergeCell ref="B26:C26"/>
    <mergeCell ref="B27:C27"/>
    <mergeCell ref="B35:C35"/>
    <mergeCell ref="B40:C40"/>
    <mergeCell ref="B36:C36"/>
    <mergeCell ref="B37:C37"/>
    <mergeCell ref="B47:C47"/>
    <mergeCell ref="B41:C41"/>
    <mergeCell ref="B39:C39"/>
    <mergeCell ref="B42:C42"/>
    <mergeCell ref="B43:C43"/>
    <mergeCell ref="B44:C44"/>
    <mergeCell ref="B22:C22"/>
    <mergeCell ref="B20:C20"/>
    <mergeCell ref="A13:D13"/>
    <mergeCell ref="A14:D14"/>
    <mergeCell ref="A15:D15"/>
    <mergeCell ref="B17:C17"/>
    <mergeCell ref="B19:C19"/>
    <mergeCell ref="B21:C21"/>
    <mergeCell ref="B18:C18"/>
  </mergeCells>
  <phoneticPr fontId="60" type="noConversion"/>
  <pageMargins left="0.2" right="0.2" top="0.2" bottom="0.27" header="0.2" footer="0.21"/>
  <pageSetup paperSize="9" scale="95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7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178</v>
      </c>
      <c r="E1" s="369">
        <f>+'Ekamut caxs'!E1+1</f>
        <v>2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 caxs'!D4</f>
        <v>«---------» ---------------- 2023թ.</v>
      </c>
      <c r="E4" s="174"/>
    </row>
    <row r="5" spans="1:13" ht="24.75" customHeight="1">
      <c r="D5" s="174" t="str">
        <f>+'Ekamut 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230</v>
      </c>
      <c r="E7" s="369">
        <f>+'Ekamut caxs'!E7+1</f>
        <v>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 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 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6" t="s">
        <v>41</v>
      </c>
      <c r="B13" s="496"/>
      <c r="C13" s="496"/>
      <c r="D13" s="496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1.25" customHeight="1">
      <c r="A14" s="488" t="str">
        <f>+'Ekamut caxs'!A14:D14</f>
        <v xml:space="preserve">«ԵՐԵՎԱՆԻ ԱՋԱՓՆՅԱԿԻ ՄԱՆԿԱՊԱՏԱՆԵԿԱՆ ՀԱՄԱԼԻՐ ՄԱՐԶԱԴՊՐՈՑ» ՀՈԱԿ-ի </v>
      </c>
      <c r="B14" s="488"/>
      <c r="C14" s="488"/>
      <c r="D14" s="488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9" t="s">
        <v>255</v>
      </c>
      <c r="B15" s="489"/>
      <c r="C15" s="489"/>
      <c r="D15" s="489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499" t="s">
        <v>31</v>
      </c>
      <c r="C18" s="500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497" t="s">
        <v>32</v>
      </c>
      <c r="C19" s="498"/>
      <c r="D19" s="256">
        <f>+'Dramakani hamematakan'!D6</f>
        <v>355.7</v>
      </c>
      <c r="E19" s="361"/>
      <c r="F19" s="507"/>
      <c r="G19" s="508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497" t="s">
        <v>83</v>
      </c>
      <c r="C20" s="498"/>
      <c r="D20" s="256">
        <f>SUM(D21:D22,D24:D32)</f>
        <v>45152.399999999994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5" t="s">
        <v>118</v>
      </c>
      <c r="C21" s="506"/>
      <c r="D21" s="248">
        <f>+'Ekamut caxs'!D18</f>
        <v>44575.199999999997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5" t="s">
        <v>251</v>
      </c>
      <c r="C22" s="506"/>
      <c r="D22" s="248">
        <f>+'Ekamut 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01" t="s">
        <v>252</v>
      </c>
      <c r="C23" s="502"/>
      <c r="D23" s="260">
        <f>+'Ekamut 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5" t="s">
        <v>8</v>
      </c>
      <c r="C24" s="506"/>
      <c r="D24" s="248">
        <f>+'Ekamut caxs'!D22</f>
        <v>0</v>
      </c>
      <c r="E24" s="363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5" t="s">
        <v>53</v>
      </c>
      <c r="C25" s="506"/>
      <c r="D25" s="247">
        <f>+'Ekamut 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5" t="s">
        <v>63</v>
      </c>
      <c r="C26" s="506"/>
      <c r="D26" s="247">
        <f>+'Ekamut 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5" t="s">
        <v>194</v>
      </c>
      <c r="C27" s="506"/>
      <c r="D27" s="248">
        <f>+'Ekamut 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2</v>
      </c>
      <c r="B28" s="505" t="s">
        <v>72</v>
      </c>
      <c r="C28" s="506"/>
      <c r="D28" s="248">
        <f>+'Ekamut caxs'!D26</f>
        <v>577.20000000000005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5" t="s">
        <v>33</v>
      </c>
      <c r="C29" s="506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5" t="s">
        <v>10</v>
      </c>
      <c r="C30" s="506"/>
      <c r="D30" s="248">
        <f>+'Ekamut 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3"/>
      <c r="C31" s="504"/>
      <c r="D31" s="247">
        <f>+'Ekamut 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3"/>
      <c r="C32" s="504"/>
      <c r="D32" s="247">
        <f>+'Ekamut caxs'!D32</f>
        <v>0</v>
      </c>
      <c r="E32" s="364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9" t="s">
        <v>84</v>
      </c>
      <c r="C33" s="510"/>
      <c r="D33" s="256">
        <f>D34+D78+D91</f>
        <v>44981.9</v>
      </c>
      <c r="E33" s="362"/>
      <c r="F33" s="279">
        <f>+D19-D76</f>
        <v>355.7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9" t="s">
        <v>59</v>
      </c>
      <c r="C34" s="510"/>
      <c r="D34" s="256">
        <f>SUM(D35,D39:D44,D48:D72,D76:D77)</f>
        <v>44882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5" t="s">
        <v>12</v>
      </c>
      <c r="C35" s="506"/>
      <c r="D35" s="248">
        <f>+'Ekamut caxs'!D36</f>
        <v>42738.8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01" t="s">
        <v>119</v>
      </c>
      <c r="C36" s="502"/>
      <c r="D36" s="260">
        <f>+'Ekamut 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01" t="s">
        <v>13</v>
      </c>
      <c r="C37" s="502"/>
      <c r="D37" s="260">
        <f>+'Ekamut caxs'!D38</f>
        <v>2000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01" t="str">
        <f>+'Ekamut caxs'!B39</f>
        <v>կամավոր ատեստ. գծով լրավճար</v>
      </c>
      <c r="C38" s="502"/>
      <c r="D38" s="260">
        <f>+'Ekamut 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hidden="1" customHeight="1">
      <c r="A39" s="61">
        <v>2</v>
      </c>
      <c r="B39" s="505" t="s">
        <v>15</v>
      </c>
      <c r="C39" s="506"/>
      <c r="D39" s="248">
        <f>+'Ekamut caxs'!D40</f>
        <v>0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2</v>
      </c>
      <c r="B40" s="505" t="s">
        <v>14</v>
      </c>
      <c r="C40" s="506"/>
      <c r="D40" s="248">
        <f>+'Ekamut caxs'!D41</f>
        <v>383.8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505" t="s">
        <v>16</v>
      </c>
      <c r="C41" s="506"/>
      <c r="D41" s="247">
        <f>+Komunal!M27</f>
        <v>16.2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505" t="s">
        <v>17</v>
      </c>
      <c r="C42" s="506"/>
      <c r="D42" s="248">
        <f>+'Ekamut caxs'!D43</f>
        <v>5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505" t="s">
        <v>18</v>
      </c>
      <c r="C43" s="506"/>
      <c r="D43" s="248">
        <f>+'Ekamut caxs'!D44</f>
        <v>60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05" t="s">
        <v>19</v>
      </c>
      <c r="C44" s="506"/>
      <c r="D44" s="248">
        <f>SUM(D45:D47)</f>
        <v>129.6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01" t="s">
        <v>20</v>
      </c>
      <c r="C45" s="502"/>
      <c r="D45" s="260">
        <f>+'Ekamut caxs'!D46</f>
        <v>57.6</v>
      </c>
      <c r="E45" s="363"/>
    </row>
    <row r="46" spans="1:13" ht="18" hidden="1" customHeight="1">
      <c r="A46" s="27">
        <v>7.2</v>
      </c>
      <c r="B46" s="501" t="s">
        <v>21</v>
      </c>
      <c r="C46" s="502"/>
      <c r="D46" s="260">
        <f>+'Ekamut caxs'!D47</f>
        <v>0</v>
      </c>
      <c r="E46" s="363"/>
    </row>
    <row r="47" spans="1:13" ht="18" customHeight="1">
      <c r="A47" s="27">
        <v>6.2</v>
      </c>
      <c r="B47" s="501" t="s">
        <v>22</v>
      </c>
      <c r="C47" s="502"/>
      <c r="D47" s="260">
        <f>+'Ekamut caxs'!D48</f>
        <v>72</v>
      </c>
      <c r="E47" s="363"/>
    </row>
    <row r="48" spans="1:13" s="97" customFormat="1" ht="18" hidden="1" customHeight="1">
      <c r="A48" s="61">
        <v>8</v>
      </c>
      <c r="B48" s="505" t="s">
        <v>23</v>
      </c>
      <c r="C48" s="506"/>
      <c r="D48" s="248">
        <f>+'Ekamut caxs'!D49</f>
        <v>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5" t="s">
        <v>30</v>
      </c>
      <c r="C49" s="506"/>
      <c r="D49" s="247">
        <f>+'Ekamut caxs'!D50</f>
        <v>70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5" t="s">
        <v>24</v>
      </c>
      <c r="C50" s="506"/>
      <c r="D50" s="247">
        <f>+'Ekamut caxs'!D51</f>
        <v>73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5" t="s">
        <v>75</v>
      </c>
      <c r="C51" s="506"/>
      <c r="D51" s="247">
        <f>+'Ekamut caxs'!D52</f>
        <v>559.29999999999995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505" t="s">
        <v>48</v>
      </c>
      <c r="C52" s="506"/>
      <c r="D52" s="248">
        <f>+'Ekamut caxs'!D53</f>
        <v>25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11</v>
      </c>
      <c r="B53" s="505" t="s">
        <v>120</v>
      </c>
      <c r="C53" s="506"/>
      <c r="D53" s="248">
        <f>+'Ekamut caxs'!D54</f>
        <v>80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5" t="s">
        <v>121</v>
      </c>
      <c r="C54" s="506"/>
      <c r="D54" s="248">
        <f>+'Ekamut 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5" t="s">
        <v>25</v>
      </c>
      <c r="C55" s="506"/>
      <c r="D55" s="248">
        <f>+'Ekamut 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hidden="1" customHeight="1">
      <c r="A56" s="61">
        <v>16</v>
      </c>
      <c r="B56" s="505" t="s">
        <v>26</v>
      </c>
      <c r="C56" s="506"/>
      <c r="D56" s="248">
        <f>+'Ekamut caxs'!D57</f>
        <v>0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5" t="s">
        <v>67</v>
      </c>
      <c r="C57" s="506"/>
      <c r="D57" s="248">
        <f>+'Ekamut 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5" t="s">
        <v>54</v>
      </c>
      <c r="C58" s="506"/>
      <c r="D58" s="248">
        <f>+'Ekamut 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5" t="s">
        <v>45</v>
      </c>
      <c r="C59" s="506"/>
      <c r="D59" s="248">
        <f>+'Ekamut 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05" t="s">
        <v>76</v>
      </c>
      <c r="C60" s="506"/>
      <c r="D60" s="248">
        <f>+'Ekamut caxs'!D61</f>
        <v>30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05" t="s">
        <v>77</v>
      </c>
      <c r="C61" s="506"/>
      <c r="D61" s="248">
        <f>+'Ekamut 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05" t="s">
        <v>46</v>
      </c>
      <c r="C62" s="506"/>
      <c r="D62" s="248">
        <f>+'Ekamut 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5" t="s">
        <v>122</v>
      </c>
      <c r="C63" s="506"/>
      <c r="D63" s="248">
        <f>+'Ekamut 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5" t="s">
        <v>47</v>
      </c>
      <c r="C64" s="506"/>
      <c r="D64" s="248">
        <f>+'Ekamut 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5" t="s">
        <v>64</v>
      </c>
      <c r="C65" s="506"/>
      <c r="D65" s="248">
        <f>+'Ekamut 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5" t="s">
        <v>201</v>
      </c>
      <c r="C66" s="506"/>
      <c r="D66" s="248">
        <f>+'Ekamut 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15</v>
      </c>
      <c r="B67" s="505" t="s">
        <v>202</v>
      </c>
      <c r="C67" s="506"/>
      <c r="D67" s="248">
        <f>+'Ekamut caxs'!D68</f>
        <v>577.20000000000005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16</v>
      </c>
      <c r="B68" s="503" t="s">
        <v>78</v>
      </c>
      <c r="C68" s="504"/>
      <c r="D68" s="247">
        <f>+'Ekamut caxs'!D69</f>
        <v>36.1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3"/>
      <c r="C69" s="504"/>
      <c r="D69" s="247">
        <f>+'Ekamut 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3"/>
      <c r="C70" s="504"/>
      <c r="D70" s="247">
        <f>+'Ekamut 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3"/>
      <c r="C71" s="504"/>
      <c r="D71" s="247">
        <f>+'Ekamut caxs'!D72</f>
        <v>0</v>
      </c>
      <c r="E71" s="364"/>
      <c r="F71" s="106" t="s">
        <v>205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5" t="s">
        <v>35</v>
      </c>
      <c r="C72" s="506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01" t="s">
        <v>36</v>
      </c>
      <c r="C73" s="502"/>
      <c r="D73" s="233"/>
      <c r="E73" s="366"/>
    </row>
    <row r="74" spans="1:13" ht="19.5" hidden="1" customHeight="1">
      <c r="A74" s="14">
        <v>32.200000000000003</v>
      </c>
      <c r="B74" s="501" t="s">
        <v>49</v>
      </c>
      <c r="C74" s="502"/>
      <c r="D74" s="233"/>
      <c r="E74" s="366"/>
    </row>
    <row r="75" spans="1:13" ht="19.5" hidden="1" customHeight="1">
      <c r="A75" s="14">
        <v>32.299999999999997</v>
      </c>
      <c r="B75" s="501" t="s">
        <v>85</v>
      </c>
      <c r="C75" s="502"/>
      <c r="D75" s="233">
        <f>+'Ekamut caxs'!D75</f>
        <v>0</v>
      </c>
      <c r="E75" s="366"/>
    </row>
    <row r="76" spans="1:13" s="97" customFormat="1" ht="17.25" hidden="1" customHeight="1">
      <c r="A76" s="71">
        <v>33</v>
      </c>
      <c r="B76" s="505" t="s">
        <v>37</v>
      </c>
      <c r="C76" s="506"/>
      <c r="D76" s="248">
        <f>+'Deb. ev kreditor'!D59-'Deb. ev kreditor'!D54</f>
        <v>0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5" t="s">
        <v>86</v>
      </c>
      <c r="C77" s="506"/>
      <c r="D77" s="247"/>
      <c r="E77" s="364"/>
      <c r="F77" s="113" t="s">
        <v>216</v>
      </c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09" t="s">
        <v>60</v>
      </c>
      <c r="C78" s="510"/>
      <c r="D78" s="256">
        <f>D79+D87</f>
        <v>99.9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5" t="s">
        <v>91</v>
      </c>
      <c r="C79" s="506"/>
      <c r="D79" s="248">
        <f>SUM(D80:D86)</f>
        <v>99.9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5" t="s">
        <v>87</v>
      </c>
      <c r="C80" s="506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5" t="s">
        <v>88</v>
      </c>
      <c r="C81" s="506"/>
      <c r="D81" s="247">
        <v>99.9</v>
      </c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5" t="s">
        <v>89</v>
      </c>
      <c r="C82" s="506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5" t="s">
        <v>203</v>
      </c>
      <c r="C83" s="506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5" t="s">
        <v>65</v>
      </c>
      <c r="C84" s="506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5" t="s">
        <v>66</v>
      </c>
      <c r="C85" s="506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3"/>
      <c r="C86" s="504"/>
      <c r="D86" s="247"/>
      <c r="E86" s="364"/>
      <c r="F86" s="106" t="s">
        <v>204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5" t="s">
        <v>92</v>
      </c>
      <c r="C87" s="506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5" t="s">
        <v>62</v>
      </c>
      <c r="C88" s="506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5" t="s">
        <v>61</v>
      </c>
      <c r="C89" s="506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5" t="s">
        <v>50</v>
      </c>
      <c r="C90" s="506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497" t="s">
        <v>132</v>
      </c>
      <c r="C91" s="498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5" t="s">
        <v>218</v>
      </c>
      <c r="C92" s="506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3"/>
      <c r="C93" s="504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7" t="s">
        <v>39</v>
      </c>
      <c r="C94" s="498"/>
      <c r="D94" s="256">
        <f>D19+D20-D33</f>
        <v>526.19999999998981</v>
      </c>
      <c r="E94" s="483" t="s">
        <v>232</v>
      </c>
      <c r="F94" s="507"/>
      <c r="G94" s="508"/>
      <c r="H94" s="269"/>
      <c r="I94" s="269"/>
      <c r="J94" s="226"/>
      <c r="K94" s="98"/>
      <c r="L94" s="98"/>
      <c r="M94" s="98"/>
    </row>
    <row r="95" spans="1:13" s="81" customFormat="1" ht="30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 caxs'!C79</f>
        <v>Ա.ՄԽԻԹԱՐՅԱՆ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 caxs'!C81</f>
        <v>Լ.ՍԱՐԳՍՅԱՆ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 caxs'!A84</f>
        <v>ԵՐԵՎԱՆԻ ՔԱՂԱՔԱՊԵՏ՝</v>
      </c>
      <c r="C101" s="237"/>
      <c r="D101" s="368" t="str">
        <f>+'Ekamut 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87:C87"/>
    <mergeCell ref="B88:C88"/>
    <mergeCell ref="B94:C94"/>
    <mergeCell ref="B93:C93"/>
    <mergeCell ref="B91:C91"/>
    <mergeCell ref="B89:C89"/>
    <mergeCell ref="B90:C90"/>
    <mergeCell ref="B92:C92"/>
    <mergeCell ref="B84:C84"/>
    <mergeCell ref="B76:C76"/>
    <mergeCell ref="B79:C79"/>
    <mergeCell ref="B83:C83"/>
    <mergeCell ref="B82:C82"/>
    <mergeCell ref="B77:C77"/>
    <mergeCell ref="B81:C81"/>
    <mergeCell ref="B80:C80"/>
    <mergeCell ref="B50:C50"/>
    <mergeCell ref="B60:C60"/>
    <mergeCell ref="B59:C59"/>
    <mergeCell ref="B58:C58"/>
    <mergeCell ref="B61:C61"/>
    <mergeCell ref="B42:C42"/>
    <mergeCell ref="B41:C41"/>
    <mergeCell ref="B26:C26"/>
    <mergeCell ref="B28:C28"/>
    <mergeCell ref="B27:C27"/>
    <mergeCell ref="B31:C31"/>
    <mergeCell ref="B29:C29"/>
    <mergeCell ref="B37:C37"/>
    <mergeCell ref="B38:C38"/>
    <mergeCell ref="B39:C39"/>
    <mergeCell ref="F19:G19"/>
    <mergeCell ref="B40:C40"/>
    <mergeCell ref="B30:C30"/>
    <mergeCell ref="B34:C34"/>
    <mergeCell ref="B32:C32"/>
    <mergeCell ref="B33:C33"/>
    <mergeCell ref="B35:C35"/>
    <mergeCell ref="B36:C36"/>
    <mergeCell ref="B23:C23"/>
    <mergeCell ref="B22:C22"/>
    <mergeCell ref="B20:C20"/>
    <mergeCell ref="B21:C21"/>
    <mergeCell ref="B25:C25"/>
    <mergeCell ref="B24:C24"/>
    <mergeCell ref="F94:G94"/>
    <mergeCell ref="B68:C68"/>
    <mergeCell ref="B49:C49"/>
    <mergeCell ref="B51:C51"/>
    <mergeCell ref="B54:C54"/>
    <mergeCell ref="B55:C55"/>
    <mergeCell ref="B56:C56"/>
    <mergeCell ref="B57:C57"/>
    <mergeCell ref="B73:C73"/>
    <mergeCell ref="B78:C78"/>
    <mergeCell ref="B86:C86"/>
    <mergeCell ref="B52:C52"/>
    <mergeCell ref="B53:C53"/>
    <mergeCell ref="B62:C62"/>
    <mergeCell ref="B85:C85"/>
    <mergeCell ref="B67:C67"/>
    <mergeCell ref="B75:C75"/>
    <mergeCell ref="B74:C74"/>
    <mergeCell ref="B69:C69"/>
    <mergeCell ref="B43:C43"/>
    <mergeCell ref="B47:C47"/>
    <mergeCell ref="B72:C72"/>
    <mergeCell ref="B70:C70"/>
    <mergeCell ref="B45:C45"/>
    <mergeCell ref="B46:C46"/>
    <mergeCell ref="B44:C44"/>
    <mergeCell ref="B65:C65"/>
    <mergeCell ref="B64:C64"/>
    <mergeCell ref="B71:C71"/>
    <mergeCell ref="B66:C66"/>
    <mergeCell ref="B63:C63"/>
    <mergeCell ref="B48:C48"/>
    <mergeCell ref="A13:D13"/>
    <mergeCell ref="A15:D15"/>
    <mergeCell ref="A14:D14"/>
    <mergeCell ref="B19:C19"/>
    <mergeCell ref="B18:C18"/>
  </mergeCells>
  <phoneticPr fontId="60" type="noConversion"/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6" zoomScale="90" zoomScaleSheetLayoutView="90" workbookViewId="0">
      <selection activeCell="B70" sqref="B70"/>
    </sheetView>
  </sheetViews>
  <sheetFormatPr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5.425781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1" t="s">
        <v>55</v>
      </c>
      <c r="B1" s="511"/>
      <c r="C1" s="511"/>
      <c r="D1" s="511"/>
      <c r="E1" s="511"/>
      <c r="F1" s="511"/>
    </row>
    <row r="2" spans="1:18" s="22" customFormat="1" ht="25.5" customHeight="1">
      <c r="A2" s="488" t="str">
        <f>+'Ekamut caxs'!A14:D14</f>
        <v xml:space="preserve">«ԵՐԵՎԱՆԻ ԱՋԱՓՆՅԱԿԻ ՄԱՆԿԱՊԱՏԱՆԵԿԱՆ ՀԱՄԱԼԻՐ ՄԱՐԶԱԴՊՐՈՑ» ՀՈԱԿ-ի </v>
      </c>
      <c r="B2" s="488"/>
      <c r="C2" s="488"/>
      <c r="D2" s="488"/>
      <c r="E2" s="488"/>
      <c r="F2" s="48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4" t="s">
        <v>253</v>
      </c>
      <c r="B3" s="514"/>
      <c r="C3" s="514"/>
      <c r="D3" s="514"/>
      <c r="E3" s="514"/>
      <c r="F3" s="514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179</v>
      </c>
      <c r="D5" s="223" t="s">
        <v>180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3">
        <f>SUM(C7:C17,C20:C22)</f>
        <v>44885.299999999996</v>
      </c>
      <c r="D6" s="273">
        <f>SUM(D7:D17,D20:D22)</f>
        <v>45463.099999999991</v>
      </c>
      <c r="E6" s="273">
        <f t="shared" ref="E6:E65" si="0">D6-C6</f>
        <v>577.79999999999563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44575.199999999997</v>
      </c>
      <c r="D7" s="262">
        <f>+'Ekamut caxs'!D18</f>
        <v>44575.199999999997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 caxs'!B19</f>
        <v>Այլ նպաստներ բյուջեից, որից՝</v>
      </c>
      <c r="C8" s="261"/>
      <c r="D8" s="262">
        <f>+'Ekamut caxs'!D19</f>
        <v>0</v>
      </c>
      <c r="E8" s="262">
        <f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 caxs'!B20</f>
        <v>կամավոր ատեստավորման գծով</v>
      </c>
      <c r="C9" s="261"/>
      <c r="D9" s="262">
        <f>+'Ekamut caxs'!D20</f>
        <v>0</v>
      </c>
      <c r="E9" s="262">
        <f>D9-C9</f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2.5" customHeight="1">
      <c r="A10" s="61">
        <v>2</v>
      </c>
      <c r="B10" s="465" t="str">
        <f>+'Ekamut caxs'!B21</f>
        <v>Սուբսիդիա ջրամատակարարման գծով</v>
      </c>
      <c r="C10" s="261"/>
      <c r="D10" s="262">
        <f>+'Ekamut caxs'!D21</f>
        <v>0.6</v>
      </c>
      <c r="E10" s="262">
        <f>D10-C10</f>
        <v>0.6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 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 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 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3"/>
      <c r="D14" s="262">
        <f>+'Ekamut 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3</v>
      </c>
      <c r="B16" s="246" t="s">
        <v>72</v>
      </c>
      <c r="C16" s="263"/>
      <c r="D16" s="262">
        <f>+'Ekamut caxs'!D26</f>
        <v>577.20000000000005</v>
      </c>
      <c r="E16" s="262">
        <f t="shared" si="0"/>
        <v>577.20000000000005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4" t="s">
        <v>123</v>
      </c>
      <c r="C17" s="265">
        <f>SUM(C18:C19)</f>
        <v>310.10000000000002</v>
      </c>
      <c r="D17" s="265">
        <f>SUM(D18:D19)</f>
        <v>310.10000000000002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9">
        <v>310.10000000000002</v>
      </c>
      <c r="D18" s="230">
        <f>+'Ekamut caxs'!D28</f>
        <v>310.10000000000002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 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 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 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 caxs'!D32</f>
        <v>0</v>
      </c>
      <c r="E22" s="261">
        <f>D22-C22</f>
        <v>0</v>
      </c>
      <c r="F22" s="261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4">
        <f>SUM(C24,C28:C33,C37:C61,C63:C64)</f>
        <v>44885.299999999996</v>
      </c>
      <c r="D23" s="274">
        <f>SUM(D24,D28:D33,D37:D61,D63:D64)</f>
        <v>45463.100000000006</v>
      </c>
      <c r="E23" s="273">
        <f t="shared" si="0"/>
        <v>577.80000000001019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43048.7</v>
      </c>
      <c r="D24" s="265">
        <f>+'Ekamut caxs'!D36</f>
        <v>42738.8</v>
      </c>
      <c r="E24" s="262">
        <f t="shared" si="0"/>
        <v>-309.89999999999418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 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/>
      <c r="D26" s="266">
        <f>+'Ekamut caxs'!D38</f>
        <v>2000</v>
      </c>
      <c r="E26" s="230">
        <f>D26-C26</f>
        <v>2000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 caxs'!B39</f>
        <v>կամավոր ատեստ. գծով լրավճար</v>
      </c>
      <c r="C27" s="229"/>
      <c r="D27" s="266">
        <f>+'Ekamut 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hidden="1" customHeight="1">
      <c r="A28" s="61">
        <v>2</v>
      </c>
      <c r="B28" s="249" t="s">
        <v>15</v>
      </c>
      <c r="C28" s="263"/>
      <c r="D28" s="265">
        <f>+'Ekamut caxs'!D40</f>
        <v>0</v>
      </c>
      <c r="E28" s="262">
        <f t="shared" si="0"/>
        <v>0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2</v>
      </c>
      <c r="B29" s="249" t="s">
        <v>14</v>
      </c>
      <c r="C29" s="263">
        <v>422.8</v>
      </c>
      <c r="D29" s="265">
        <f>+'Ekamut caxs'!D41</f>
        <v>383.8</v>
      </c>
      <c r="E29" s="262">
        <f t="shared" si="0"/>
        <v>-39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49" t="s">
        <v>16</v>
      </c>
      <c r="C30" s="263">
        <v>22.5</v>
      </c>
      <c r="D30" s="265">
        <f>+'Ekamut caxs'!D42</f>
        <v>16.899999999999999</v>
      </c>
      <c r="E30" s="262">
        <f t="shared" si="0"/>
        <v>-5.6000000000000014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49" t="s">
        <v>17</v>
      </c>
      <c r="C31" s="263">
        <v>5</v>
      </c>
      <c r="D31" s="265">
        <f>+'Ekamut caxs'!D43</f>
        <v>5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49" t="s">
        <v>18</v>
      </c>
      <c r="C32" s="263">
        <v>60</v>
      </c>
      <c r="D32" s="265">
        <f>+'Ekamut caxs'!D44</f>
        <v>60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129.6</v>
      </c>
      <c r="D33" s="265">
        <f>SUM(D34:D36)</f>
        <v>129.6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 caxs'!D46</f>
        <v>57.6</v>
      </c>
      <c r="E34" s="230">
        <f t="shared" si="0"/>
        <v>0</v>
      </c>
      <c r="F34" s="231"/>
    </row>
    <row r="35" spans="1:18" ht="21" hidden="1" customHeight="1">
      <c r="A35" s="27">
        <v>7.2</v>
      </c>
      <c r="B35" s="32" t="s">
        <v>21</v>
      </c>
      <c r="C35" s="229"/>
      <c r="D35" s="266">
        <f>+'Ekamut caxs'!D47</f>
        <v>0</v>
      </c>
      <c r="E35" s="230">
        <f t="shared" si="0"/>
        <v>0</v>
      </c>
      <c r="F35" s="231"/>
    </row>
    <row r="36" spans="1:18" ht="21" customHeight="1">
      <c r="A36" s="27">
        <v>6.2</v>
      </c>
      <c r="B36" s="32" t="s">
        <v>22</v>
      </c>
      <c r="C36" s="229">
        <v>72</v>
      </c>
      <c r="D36" s="266">
        <f>+'Ekamut caxs'!D48</f>
        <v>72</v>
      </c>
      <c r="E36" s="230">
        <f t="shared" si="0"/>
        <v>0</v>
      </c>
      <c r="F36" s="231"/>
    </row>
    <row r="37" spans="1:18" s="58" customFormat="1" ht="21" hidden="1" customHeight="1">
      <c r="A37" s="61">
        <v>8</v>
      </c>
      <c r="B37" s="249" t="s">
        <v>23</v>
      </c>
      <c r="C37" s="263"/>
      <c r="D37" s="265">
        <f>+'Ekamut caxs'!D49</f>
        <v>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70</v>
      </c>
      <c r="D38" s="265">
        <f>+'Ekamut caxs'!D50</f>
        <v>70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70</v>
      </c>
      <c r="D39" s="265">
        <f>+'Ekamut caxs'!D51</f>
        <v>73</v>
      </c>
      <c r="E39" s="262">
        <f t="shared" si="0"/>
        <v>3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4" t="s">
        <v>75</v>
      </c>
      <c r="C40" s="263">
        <v>499</v>
      </c>
      <c r="D40" s="265">
        <f>+'Ekamut caxs'!D52</f>
        <v>559.29999999999995</v>
      </c>
      <c r="E40" s="262">
        <f t="shared" si="0"/>
        <v>60.299999999999955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49" t="s">
        <v>48</v>
      </c>
      <c r="C41" s="263">
        <v>17.5</v>
      </c>
      <c r="D41" s="265">
        <f>+'Ekamut caxs'!D53</f>
        <v>25</v>
      </c>
      <c r="E41" s="262">
        <f t="shared" si="0"/>
        <v>7.5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49" t="s">
        <v>120</v>
      </c>
      <c r="C42" s="263">
        <v>80</v>
      </c>
      <c r="D42" s="265">
        <f>+'Ekamut caxs'!D54</f>
        <v>80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 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 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16</v>
      </c>
      <c r="B45" s="249" t="s">
        <v>26</v>
      </c>
      <c r="C45" s="261"/>
      <c r="D45" s="265">
        <f>+'Ekamut caxs'!D57</f>
        <v>0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 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 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 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4" t="s">
        <v>76</v>
      </c>
      <c r="C49" s="263">
        <v>30</v>
      </c>
      <c r="D49" s="265">
        <f>+'Ekamut caxs'!D61</f>
        <v>30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4" t="s">
        <v>77</v>
      </c>
      <c r="C50" s="261">
        <v>95</v>
      </c>
      <c r="D50" s="265">
        <f>+'Ekamut 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9" t="s">
        <v>46</v>
      </c>
      <c r="C51" s="261">
        <v>3</v>
      </c>
      <c r="D51" s="265">
        <f>+'Ekamut caxs'!D63</f>
        <v>3</v>
      </c>
      <c r="E51" s="262">
        <f t="shared" ref="E51:E64" si="1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122</v>
      </c>
      <c r="C52" s="261"/>
      <c r="D52" s="265">
        <f>+'Ekamut caxs'!D64</f>
        <v>0</v>
      </c>
      <c r="E52" s="262">
        <f t="shared" si="1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 caxs'!D65</f>
        <v>0</v>
      </c>
      <c r="E53" s="262">
        <f t="shared" si="1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 caxs'!D66</f>
        <v>0</v>
      </c>
      <c r="E54" s="262">
        <f t="shared" si="1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201</v>
      </c>
      <c r="C55" s="261"/>
      <c r="D55" s="265">
        <f>+'Ekamut caxs'!D67</f>
        <v>0</v>
      </c>
      <c r="E55" s="262">
        <f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15</v>
      </c>
      <c r="B56" s="251" t="s">
        <v>202</v>
      </c>
      <c r="C56" s="261"/>
      <c r="D56" s="265">
        <f>+'Ekamut caxs'!D68</f>
        <v>577.20000000000005</v>
      </c>
      <c r="E56" s="262">
        <f>D56-C56</f>
        <v>577.20000000000005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customHeight="1">
      <c r="A57" s="61">
        <v>16</v>
      </c>
      <c r="B57" s="249" t="s">
        <v>78</v>
      </c>
      <c r="C57" s="261"/>
      <c r="D57" s="265">
        <f>+'Ekamut caxs'!D69</f>
        <v>36.1</v>
      </c>
      <c r="E57" s="262">
        <f t="shared" si="1"/>
        <v>36.1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 caxs'!D70</f>
        <v>0</v>
      </c>
      <c r="E58" s="262">
        <f t="shared" si="1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 caxs'!D71</f>
        <v>0</v>
      </c>
      <c r="E59" s="261">
        <f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 caxs'!D72</f>
        <v>0</v>
      </c>
      <c r="E60" s="261">
        <f>D60-C60</f>
        <v>0</v>
      </c>
      <c r="F60" s="261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17</v>
      </c>
      <c r="B61" s="351" t="s">
        <v>27</v>
      </c>
      <c r="C61" s="261">
        <v>332.2</v>
      </c>
      <c r="D61" s="265">
        <f>+'Ekamut caxs'!D73</f>
        <v>580.4</v>
      </c>
      <c r="E61" s="262">
        <f t="shared" si="1"/>
        <v>248.2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17.100000000000001</v>
      </c>
      <c r="B62" s="30" t="s">
        <v>79</v>
      </c>
      <c r="C62" s="231">
        <v>310.10000000000002</v>
      </c>
      <c r="D62" s="266">
        <f>+'Ekamut caxs'!D74</f>
        <v>310.10000000000002</v>
      </c>
      <c r="E62" s="230">
        <f t="shared" si="1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 caxs'!D75</f>
        <v>0</v>
      </c>
      <c r="E63" s="262">
        <f t="shared" si="1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68</v>
      </c>
      <c r="C64" s="261"/>
      <c r="D64" s="265">
        <f>+'Ekamut caxs'!D76</f>
        <v>0</v>
      </c>
      <c r="E64" s="262">
        <f t="shared" si="1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3" t="str">
        <f>+'Ekamut caxs'!C79</f>
        <v>Ա.ՄԽԻԹԱՐՅԱՆ</v>
      </c>
      <c r="E67" s="513"/>
      <c r="F67" s="123"/>
    </row>
    <row r="68" spans="1:18" ht="9.75" customHeight="1">
      <c r="B68" s="38"/>
      <c r="D68" s="512" t="s">
        <v>5</v>
      </c>
      <c r="E68" s="512"/>
      <c r="F68" s="349"/>
    </row>
    <row r="69" spans="1:18" ht="24.75" customHeight="1">
      <c r="B69" s="37" t="s">
        <v>6</v>
      </c>
      <c r="C69" s="24"/>
      <c r="D69" s="513" t="str">
        <f>+'Ekamut caxs'!C81</f>
        <v>Լ.ՍԱՐԳՍՅԱՆ</v>
      </c>
      <c r="E69" s="513"/>
      <c r="F69" s="123"/>
    </row>
    <row r="70" spans="1:18" ht="11.25" customHeight="1">
      <c r="D70" s="512" t="s">
        <v>5</v>
      </c>
      <c r="E70" s="512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Kxr3Z6XuF4KzMXzHMBGmvo0XIKu//ToIdA+I8ERz88tNwmfprBBa6xVF3QdCQZe4/DeOCDciwe9TcwORddsApQ==" saltValue="Ru6J1woPgTB6KhX5iCZuo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honeticPr fontId="60" type="noConversion"/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6" zoomScaleSheetLayoutView="100" workbookViewId="0">
      <selection activeCell="B70" sqref="B70"/>
    </sheetView>
  </sheetViews>
  <sheetFormatPr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4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1" t="s">
        <v>82</v>
      </c>
      <c r="B1" s="511"/>
      <c r="C1" s="511"/>
      <c r="D1" s="511"/>
      <c r="E1" s="511"/>
      <c r="F1" s="511"/>
    </row>
    <row r="2" spans="1:20" s="22" customFormat="1" ht="20.25">
      <c r="A2" s="488" t="str">
        <f>+'Ekamut caxs'!A14:D14</f>
        <v xml:space="preserve">«ԵՐԵՎԱՆԻ ԱՋԱՓՆՅԱԿԻ ՄԱՆԿԱՊԱՏԱՆԵԿԱՆ ՀԱՄԱԼԻՐ ՄԱՐԶԱԴՊՐՈՑ» ՀՈԱԿ-ի </v>
      </c>
      <c r="B2" s="488"/>
      <c r="C2" s="488"/>
      <c r="D2" s="488"/>
      <c r="E2" s="488"/>
      <c r="F2" s="48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4" t="s">
        <v>256</v>
      </c>
      <c r="B3" s="514"/>
      <c r="C3" s="514"/>
      <c r="D3" s="514"/>
      <c r="E3" s="514"/>
      <c r="F3" s="514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179</v>
      </c>
      <c r="D5" s="223" t="s">
        <v>180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355.7</v>
      </c>
      <c r="D6" s="232">
        <f>+C6</f>
        <v>355.7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44575.199999999997</v>
      </c>
      <c r="D7" s="256">
        <f>SUM(D8:D20)</f>
        <v>45152.399999999994</v>
      </c>
      <c r="E7" s="256">
        <f>D7-C7</f>
        <v>577.19999999999709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44575.199999999997</v>
      </c>
      <c r="D8" s="248">
        <f>+'Dramakan hosq'!D21</f>
        <v>44575.199999999997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hosq'!B22</f>
        <v>Այլ նպաստներ բյուջեից, որից՝</v>
      </c>
      <c r="C9" s="247"/>
      <c r="D9" s="248">
        <f>+'Dramakan hosq'!D22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hosq'!B23</f>
        <v>կամավոր ատեստավորման գծով</v>
      </c>
      <c r="C10" s="233"/>
      <c r="D10" s="260">
        <f>+'Dramakan hosq'!D23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7"/>
      <c r="D14" s="248">
        <f>+'Dramakan hosq'!D27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2</v>
      </c>
      <c r="B16" s="246" t="s">
        <v>72</v>
      </c>
      <c r="C16" s="247"/>
      <c r="D16" s="248">
        <f>+'Dramakan hosq'!D28</f>
        <v>577.20000000000005</v>
      </c>
      <c r="E16" s="248">
        <f t="shared" si="0"/>
        <v>577.20000000000005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hosq'!D32</f>
        <v>0</v>
      </c>
      <c r="E20" s="247">
        <f>D20-C20</f>
        <v>0</v>
      </c>
      <c r="F20" s="247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44714.1</v>
      </c>
      <c r="D21" s="256">
        <f>+D22+D66+D79</f>
        <v>44981.9</v>
      </c>
      <c r="E21" s="256">
        <f t="shared" si="0"/>
        <v>267.80000000000291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44553.1</v>
      </c>
      <c r="D22" s="256">
        <f>SUM(D23,D27:D32,D36:D60,D64:D65)</f>
        <v>44882</v>
      </c>
      <c r="E22" s="256">
        <f t="shared" si="0"/>
        <v>328.90000000000146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43048.7</v>
      </c>
      <c r="D23" s="248">
        <f>+'Dramakan hosq'!D35</f>
        <v>42738.8</v>
      </c>
      <c r="E23" s="248">
        <f t="shared" si="0"/>
        <v>-309.89999999999418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/>
      <c r="D25" s="260">
        <f>+'Dramakan hosq'!D37</f>
        <v>2000</v>
      </c>
      <c r="E25" s="260">
        <f t="shared" si="0"/>
        <v>2000</v>
      </c>
      <c r="F25" s="233"/>
    </row>
    <row r="26" spans="1:20" ht="18" hidden="1" customHeight="1">
      <c r="A26" s="27">
        <v>1.3</v>
      </c>
      <c r="B26" s="32" t="str">
        <f>+'Dramakan hosq'!B38</f>
        <v>կամավոր ատեստ. գծով լրավճար</v>
      </c>
      <c r="C26" s="233"/>
      <c r="D26" s="260">
        <f>+'Dramakan hosq'!D38</f>
        <v>0</v>
      </c>
      <c r="E26" s="260">
        <f t="shared" si="0"/>
        <v>0</v>
      </c>
      <c r="F26" s="233"/>
    </row>
    <row r="27" spans="1:20" s="58" customFormat="1" ht="18" hidden="1" customHeight="1">
      <c r="A27" s="61">
        <v>2</v>
      </c>
      <c r="B27" s="249" t="s">
        <v>15</v>
      </c>
      <c r="C27" s="247"/>
      <c r="D27" s="248">
        <f>+'Dramakan hosq'!D39</f>
        <v>0</v>
      </c>
      <c r="E27" s="248">
        <f t="shared" si="0"/>
        <v>0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2</v>
      </c>
      <c r="B28" s="249" t="s">
        <v>14</v>
      </c>
      <c r="C28" s="247">
        <v>422.8</v>
      </c>
      <c r="D28" s="248">
        <f>+'Dramakan hosq'!D40</f>
        <v>383.8</v>
      </c>
      <c r="E28" s="248">
        <f t="shared" si="0"/>
        <v>-39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49" t="s">
        <v>16</v>
      </c>
      <c r="C29" s="247">
        <v>22.5</v>
      </c>
      <c r="D29" s="248">
        <f>+'Dramakan hosq'!D41</f>
        <v>16.2</v>
      </c>
      <c r="E29" s="248">
        <f t="shared" si="0"/>
        <v>-6.3000000000000007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49" t="s">
        <v>17</v>
      </c>
      <c r="C30" s="247">
        <v>5</v>
      </c>
      <c r="D30" s="248">
        <f>+'Dramakan hosq'!D42</f>
        <v>5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5</v>
      </c>
      <c r="B31" s="249" t="s">
        <v>18</v>
      </c>
      <c r="C31" s="247">
        <v>60</v>
      </c>
      <c r="D31" s="248">
        <f>+'Dramakan hosq'!D43</f>
        <v>60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129.6</v>
      </c>
      <c r="D32" s="248">
        <f>SUM(D33:D35)</f>
        <v>129.6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hosq'!D45</f>
        <v>57.6</v>
      </c>
      <c r="E33" s="260">
        <f t="shared" si="0"/>
        <v>0</v>
      </c>
      <c r="F33" s="233"/>
    </row>
    <row r="34" spans="1:20" s="34" customFormat="1" ht="18" hidden="1" customHeight="1">
      <c r="A34" s="27">
        <v>7.2</v>
      </c>
      <c r="B34" s="32" t="s">
        <v>21</v>
      </c>
      <c r="C34" s="233"/>
      <c r="D34" s="260">
        <f>+'Dramakan hosq'!D46</f>
        <v>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6.2</v>
      </c>
      <c r="B35" s="32" t="s">
        <v>22</v>
      </c>
      <c r="C35" s="233">
        <v>72</v>
      </c>
      <c r="D35" s="260">
        <f>+'Dramakan hosq'!D47</f>
        <v>72</v>
      </c>
      <c r="E35" s="260">
        <f t="shared" si="0"/>
        <v>0</v>
      </c>
      <c r="F35" s="233"/>
      <c r="I35" s="137"/>
    </row>
    <row r="36" spans="1:20" s="58" customFormat="1" ht="18" hidden="1" customHeight="1">
      <c r="A36" s="61">
        <v>8</v>
      </c>
      <c r="B36" s="249" t="s">
        <v>23</v>
      </c>
      <c r="C36" s="247"/>
      <c r="D36" s="248">
        <f>+'Dramakan hosq'!D48</f>
        <v>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70</v>
      </c>
      <c r="D37" s="248">
        <f>+'Dramakan hosq'!D49</f>
        <v>70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70</v>
      </c>
      <c r="D38" s="248">
        <f>+'Dramakan hosq'!D50</f>
        <v>73</v>
      </c>
      <c r="E38" s="248">
        <f t="shared" si="0"/>
        <v>3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4" t="s">
        <v>75</v>
      </c>
      <c r="C39" s="247">
        <v>499</v>
      </c>
      <c r="D39" s="248">
        <f>+'Dramakan hosq'!D51</f>
        <v>559.29999999999995</v>
      </c>
      <c r="E39" s="248">
        <f t="shared" si="0"/>
        <v>60.299999999999955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49" t="s">
        <v>48</v>
      </c>
      <c r="C40" s="247">
        <v>17.5</v>
      </c>
      <c r="D40" s="248">
        <f>+'Dramakan hosq'!D52</f>
        <v>25</v>
      </c>
      <c r="E40" s="248">
        <f t="shared" si="0"/>
        <v>7.5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49" t="s">
        <v>120</v>
      </c>
      <c r="C41" s="247">
        <v>80</v>
      </c>
      <c r="D41" s="248">
        <f>+'Dramakan hosq'!D53</f>
        <v>80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121</v>
      </c>
      <c r="C42" s="247"/>
      <c r="D42" s="248">
        <f>+'Dramakan hosq'!D54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16</v>
      </c>
      <c r="B44" s="249" t="s">
        <v>26</v>
      </c>
      <c r="C44" s="247"/>
      <c r="D44" s="248">
        <f>+'Dramakan hosq'!D56</f>
        <v>0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12</v>
      </c>
      <c r="B48" s="264" t="s">
        <v>76</v>
      </c>
      <c r="C48" s="247">
        <v>30</v>
      </c>
      <c r="D48" s="248">
        <f>+'Dramakan hosq'!D60</f>
        <v>30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13</v>
      </c>
      <c r="B49" s="264" t="s">
        <v>77</v>
      </c>
      <c r="C49" s="247">
        <v>95</v>
      </c>
      <c r="D49" s="248">
        <f>+'Dramakan hosq'!D61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14</v>
      </c>
      <c r="B50" s="249" t="s">
        <v>46</v>
      </c>
      <c r="C50" s="247">
        <v>3</v>
      </c>
      <c r="D50" s="248">
        <f>+'Dramakan hosq'!D62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122</v>
      </c>
      <c r="C51" s="247"/>
      <c r="D51" s="248">
        <f>+'Dramakan hosq'!D63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201</v>
      </c>
      <c r="C54" s="247"/>
      <c r="D54" s="248">
        <f>+'Dramakan hosq'!D66</f>
        <v>0</v>
      </c>
      <c r="E54" s="248">
        <f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15</v>
      </c>
      <c r="B55" s="251" t="s">
        <v>202</v>
      </c>
      <c r="C55" s="247"/>
      <c r="D55" s="248">
        <f>+'Dramakan hosq'!D67</f>
        <v>577.20000000000005</v>
      </c>
      <c r="E55" s="248">
        <f>D55-C55</f>
        <v>577.20000000000005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16</v>
      </c>
      <c r="B56" s="249" t="s">
        <v>78</v>
      </c>
      <c r="C56" s="247"/>
      <c r="D56" s="248">
        <f>+'Dramakan hosq'!D68</f>
        <v>36.1</v>
      </c>
      <c r="E56" s="248">
        <f t="shared" si="0"/>
        <v>36.1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hosq'!D71</f>
        <v>0</v>
      </c>
      <c r="E59" s="247">
        <f>D59-C59</f>
        <v>0</v>
      </c>
      <c r="F59" s="247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hidden="1" customHeight="1">
      <c r="A64" s="71">
        <v>33</v>
      </c>
      <c r="B64" s="255" t="s">
        <v>37</v>
      </c>
      <c r="C64" s="247"/>
      <c r="D64" s="248">
        <f>+'Dramakan hosq'!D76</f>
        <v>0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86</v>
      </c>
      <c r="C65" s="247"/>
      <c r="D65" s="248">
        <f>+'Dramakan hosq'!D77</f>
        <v>0</v>
      </c>
      <c r="E65" s="248">
        <f t="shared" si="0"/>
        <v>0</v>
      </c>
      <c r="F65" s="247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161</v>
      </c>
      <c r="D66" s="256">
        <f>+D67+D75</f>
        <v>99.9</v>
      </c>
      <c r="E66" s="256">
        <f t="shared" si="0"/>
        <v>-61.099999999999994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161</v>
      </c>
      <c r="D67" s="248">
        <f>SUM(D68:D74)</f>
        <v>99.9</v>
      </c>
      <c r="E67" s="248">
        <f t="shared" si="0"/>
        <v>-61.099999999999994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hosq'!D80</f>
        <v>0</v>
      </c>
      <c r="E68" s="248">
        <f t="shared" ref="E68:E82" si="1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1.1000000000000001</v>
      </c>
      <c r="B69" s="258" t="s">
        <v>88</v>
      </c>
      <c r="C69" s="247">
        <v>161</v>
      </c>
      <c r="D69" s="248">
        <f>+'Dramakan hosq'!D81</f>
        <v>99.9</v>
      </c>
      <c r="E69" s="248">
        <f>D69-C69</f>
        <v>-61.099999999999994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hosq'!D82</f>
        <v>0</v>
      </c>
      <c r="E70" s="248">
        <f t="shared" si="1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203</v>
      </c>
      <c r="C71" s="247"/>
      <c r="D71" s="248">
        <f>+'Dramakan hosq'!D83</f>
        <v>0</v>
      </c>
      <c r="E71" s="248">
        <f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hosq'!D84</f>
        <v>0</v>
      </c>
      <c r="E72" s="248">
        <f t="shared" si="1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hosq'!D86</f>
        <v>0</v>
      </c>
      <c r="E74" s="247">
        <f>D74-C74</f>
        <v>0</v>
      </c>
      <c r="F74" s="247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hosq'!D88</f>
        <v>0</v>
      </c>
      <c r="E76" s="248">
        <f t="shared" si="1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hosq'!D89</f>
        <v>0</v>
      </c>
      <c r="E77" s="248">
        <f t="shared" si="1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hosq'!D90</f>
        <v>0</v>
      </c>
      <c r="E78" s="248">
        <f t="shared" si="1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132</v>
      </c>
      <c r="C79" s="256">
        <f>SUM(C80:C81)</f>
        <v>0</v>
      </c>
      <c r="D79" s="256">
        <f>SUM(D80:D81)</f>
        <v>0</v>
      </c>
      <c r="E79" s="256">
        <f t="shared" si="1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hosq'!B92</f>
        <v>Աշխատավարձի գծով</v>
      </c>
      <c r="C80" s="247"/>
      <c r="D80" s="247">
        <f>+'Dramakan hosq'!D92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hosq'!B93</f>
        <v>0</v>
      </c>
      <c r="C81" s="247"/>
      <c r="D81" s="247">
        <f>+'Dramakan hosq'!D93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216.79999999999563</v>
      </c>
      <c r="D82" s="256">
        <f>D6+D7-D21</f>
        <v>526.19999999998981</v>
      </c>
      <c r="E82" s="256">
        <f t="shared" si="1"/>
        <v>309.39999999999418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6" t="str">
        <f>+'Ekamut caxs'!C79</f>
        <v>Ա.ՄԽԻԹԱՐՅԱՆ</v>
      </c>
      <c r="E84" s="513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5" t="s">
        <v>96</v>
      </c>
      <c r="E85" s="515"/>
      <c r="F85" s="352"/>
    </row>
    <row r="86" spans="1:20" s="19" customFormat="1" ht="22.5" customHeight="1">
      <c r="A86" s="20"/>
      <c r="B86" s="39" t="s">
        <v>6</v>
      </c>
      <c r="C86" s="20"/>
      <c r="D86" s="513" t="str">
        <f>+'Ekamut caxs'!C81</f>
        <v>Լ.ՍԱՐԳՍՅԱՆ</v>
      </c>
      <c r="E86" s="513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5" t="s">
        <v>96</v>
      </c>
      <c r="E87" s="515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1GRjID7MKYUJYtg1G4uc8R9EneoLPikLA/q1BUdjOprqOCpLiAccXfLhoxT9tOVj3ikhRXz2Q0T0uhrz8oeUCA==" saltValue="6bgxWxLL8YhZ2G17RubrN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1:F1"/>
    <mergeCell ref="A2:F2"/>
    <mergeCell ref="A3:F3"/>
    <mergeCell ref="D87:E87"/>
    <mergeCell ref="D84:E84"/>
    <mergeCell ref="D85:E85"/>
    <mergeCell ref="D86:E86"/>
  </mergeCells>
  <phoneticPr fontId="60" type="noConversion"/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B70" sqref="B7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9" t="s">
        <v>69</v>
      </c>
      <c r="B1" s="519"/>
      <c r="C1" s="519"/>
      <c r="D1" s="519"/>
      <c r="E1" s="519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20" t="str">
        <f>+'Ekamut caxs'!A14:D14</f>
        <v xml:space="preserve">«ԵՐԵՎԱՆԻ ԱՋԱՓՆՅԱԿԻ ՄԱՆԿԱՊԱՏԱՆԵԿԱՆ ՀԱՄԱԼԻՐ ՄԱՐԶԱԴՊՐՈՑ» ՀՈԱԿ-ի </v>
      </c>
      <c r="B2" s="521"/>
      <c r="C2" s="521"/>
      <c r="D2" s="521"/>
      <c r="E2" s="5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2" t="s">
        <v>136</v>
      </c>
      <c r="B3" s="522"/>
      <c r="C3" s="522"/>
      <c r="D3" s="522"/>
      <c r="E3" s="52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3" t="s">
        <v>257</v>
      </c>
      <c r="B4" s="523"/>
      <c r="C4" s="523"/>
      <c r="D4" s="523"/>
      <c r="E4" s="523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128</v>
      </c>
    </row>
    <row r="6" spans="1:22" s="189" customFormat="1" ht="56.25" customHeight="1">
      <c r="A6" s="185" t="s">
        <v>3</v>
      </c>
      <c r="B6" s="186" t="s">
        <v>137</v>
      </c>
      <c r="C6" s="185" t="s">
        <v>138</v>
      </c>
      <c r="D6" s="185" t="s">
        <v>139</v>
      </c>
      <c r="E6" s="187" t="s">
        <v>140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17" t="s">
        <v>141</v>
      </c>
      <c r="B7" s="518"/>
      <c r="C7" s="518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142</v>
      </c>
      <c r="C8" s="190"/>
      <c r="D8" s="192">
        <f>SUM(D9:D29)</f>
        <v>131.79999999999998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4">
        <v>1.1000000000000001</v>
      </c>
      <c r="B9" s="195" t="s">
        <v>143</v>
      </c>
      <c r="C9" s="194" t="s">
        <v>144</v>
      </c>
      <c r="D9" s="31"/>
      <c r="E9" s="31"/>
    </row>
    <row r="10" spans="1:22" ht="27" customHeight="1">
      <c r="A10" s="194">
        <v>1.1000000000000001</v>
      </c>
      <c r="B10" s="195" t="s">
        <v>145</v>
      </c>
      <c r="C10" s="194" t="s">
        <v>146</v>
      </c>
      <c r="D10" s="31">
        <v>127.3</v>
      </c>
      <c r="E10" s="31" t="s">
        <v>273</v>
      </c>
    </row>
    <row r="11" spans="1:22" ht="27" customHeight="1">
      <c r="A11" s="194">
        <v>1.2</v>
      </c>
      <c r="B11" s="195" t="s">
        <v>147</v>
      </c>
      <c r="C11" s="194" t="s">
        <v>148</v>
      </c>
      <c r="D11" s="31">
        <v>3.9</v>
      </c>
      <c r="E11" s="31" t="s">
        <v>273</v>
      </c>
    </row>
    <row r="12" spans="1:22" ht="27" hidden="1" customHeight="1">
      <c r="A12" s="194">
        <v>1.4</v>
      </c>
      <c r="B12" s="196" t="s">
        <v>149</v>
      </c>
      <c r="C12" s="197" t="s">
        <v>150</v>
      </c>
      <c r="D12" s="31"/>
      <c r="E12" s="31"/>
    </row>
    <row r="13" spans="1:22" ht="27" hidden="1" customHeight="1">
      <c r="A13" s="194">
        <v>1.5</v>
      </c>
      <c r="B13" s="196"/>
      <c r="C13" s="194" t="s">
        <v>151</v>
      </c>
      <c r="D13" s="31"/>
      <c r="E13" s="31"/>
    </row>
    <row r="14" spans="1:22" ht="18" customHeight="1">
      <c r="A14" s="194">
        <v>1.3</v>
      </c>
      <c r="B14" s="195" t="s">
        <v>210</v>
      </c>
      <c r="C14" s="194" t="s">
        <v>152</v>
      </c>
      <c r="D14" s="31">
        <v>0.6</v>
      </c>
      <c r="E14" s="31" t="s">
        <v>273</v>
      </c>
    </row>
    <row r="15" spans="1:22" ht="33.75" hidden="1" customHeight="1">
      <c r="A15" s="194">
        <v>1.7</v>
      </c>
      <c r="B15" s="196"/>
      <c r="C15" s="194" t="s">
        <v>175</v>
      </c>
      <c r="D15" s="31"/>
      <c r="E15" s="31"/>
    </row>
    <row r="16" spans="1:22" ht="22.5" hidden="1" customHeight="1">
      <c r="A16" s="194">
        <v>1.8</v>
      </c>
      <c r="B16" s="196"/>
      <c r="C16" s="198" t="s">
        <v>174</v>
      </c>
      <c r="D16" s="31"/>
      <c r="E16" s="31"/>
    </row>
    <row r="17" spans="1:22" ht="18" hidden="1" customHeight="1">
      <c r="A17" s="194">
        <v>1.9</v>
      </c>
      <c r="B17" s="196"/>
      <c r="C17" s="198"/>
      <c r="D17" s="31"/>
      <c r="E17" s="31"/>
    </row>
    <row r="18" spans="1:22" ht="18" hidden="1" customHeight="1">
      <c r="A18" s="199">
        <v>2</v>
      </c>
      <c r="B18" s="196"/>
      <c r="C18" s="198"/>
      <c r="D18" s="31"/>
      <c r="E18" s="31"/>
    </row>
    <row r="19" spans="1:22" ht="18" hidden="1" customHeight="1">
      <c r="A19" s="194">
        <v>2.1</v>
      </c>
      <c r="B19" s="196"/>
      <c r="C19" s="198"/>
      <c r="D19" s="31"/>
      <c r="E19" s="31"/>
    </row>
    <row r="20" spans="1:22" ht="18" hidden="1" customHeight="1">
      <c r="A20" s="194">
        <v>2.2000000000000002</v>
      </c>
      <c r="B20" s="196"/>
      <c r="C20" s="198"/>
      <c r="D20" s="31"/>
      <c r="E20" s="31"/>
    </row>
    <row r="21" spans="1:22" ht="18" hidden="1" customHeight="1">
      <c r="A21" s="194">
        <v>2.2999999999999998</v>
      </c>
      <c r="B21" s="196"/>
      <c r="C21" s="198"/>
      <c r="D21" s="31"/>
      <c r="E21" s="31"/>
    </row>
    <row r="22" spans="1:22" ht="27.75" hidden="1" customHeight="1">
      <c r="A22" s="194">
        <v>2.4</v>
      </c>
      <c r="B22" s="196"/>
      <c r="C22" s="198"/>
      <c r="D22" s="31"/>
      <c r="E22" s="31"/>
    </row>
    <row r="23" spans="1:22" ht="27.75" hidden="1" customHeight="1">
      <c r="A23" s="194">
        <v>2.5</v>
      </c>
      <c r="B23" s="196" t="s">
        <v>153</v>
      </c>
      <c r="C23" s="194" t="s">
        <v>36</v>
      </c>
      <c r="D23" s="31"/>
      <c r="E23" s="31"/>
    </row>
    <row r="24" spans="1:22" ht="27.75" hidden="1" customHeight="1">
      <c r="A24" s="194">
        <v>2.6</v>
      </c>
      <c r="B24" s="196" t="s">
        <v>153</v>
      </c>
      <c r="C24" s="194" t="s">
        <v>49</v>
      </c>
      <c r="D24" s="31"/>
      <c r="E24" s="31"/>
    </row>
    <row r="25" spans="1:22" ht="27.75" hidden="1" customHeight="1">
      <c r="A25" s="194">
        <v>2.7</v>
      </c>
      <c r="B25" s="196" t="s">
        <v>153</v>
      </c>
      <c r="C25" s="194" t="s">
        <v>154</v>
      </c>
      <c r="D25" s="31"/>
      <c r="E25" s="31"/>
    </row>
    <row r="26" spans="1:22" ht="27.75" hidden="1" customHeight="1">
      <c r="A26" s="194">
        <v>2.8</v>
      </c>
      <c r="B26" s="196" t="s">
        <v>153</v>
      </c>
      <c r="C26" s="194" t="s">
        <v>155</v>
      </c>
      <c r="D26" s="31"/>
      <c r="E26" s="31"/>
    </row>
    <row r="27" spans="1:22" ht="27" hidden="1" customHeight="1">
      <c r="A27" s="194">
        <v>2.9</v>
      </c>
      <c r="B27" s="195" t="s">
        <v>156</v>
      </c>
      <c r="C27" s="194" t="s">
        <v>157</v>
      </c>
      <c r="D27" s="31"/>
      <c r="E27" s="31"/>
    </row>
    <row r="28" spans="1:22" ht="26.25" hidden="1" customHeight="1">
      <c r="A28" s="200">
        <v>2.1</v>
      </c>
      <c r="B28" s="196" t="s">
        <v>158</v>
      </c>
      <c r="C28" s="194" t="s">
        <v>159</v>
      </c>
      <c r="D28" s="31"/>
      <c r="E28" s="31"/>
    </row>
    <row r="29" spans="1:22" ht="26.25" hidden="1" customHeight="1">
      <c r="A29" s="200">
        <v>2.11</v>
      </c>
      <c r="B29" s="196"/>
      <c r="C29" s="198" t="s">
        <v>160</v>
      </c>
      <c r="D29" s="31"/>
      <c r="E29" s="31"/>
    </row>
    <row r="30" spans="1:22" s="168" customFormat="1" ht="34.5" hidden="1" customHeight="1">
      <c r="A30" s="190">
        <v>2</v>
      </c>
      <c r="B30" s="201" t="s">
        <v>161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162</v>
      </c>
      <c r="D31" s="31"/>
      <c r="E31" s="31"/>
    </row>
    <row r="32" spans="1:22" ht="21" hidden="1" customHeight="1">
      <c r="A32" s="194">
        <v>2.2000000000000002</v>
      </c>
      <c r="B32" s="196" t="s">
        <v>163</v>
      </c>
      <c r="C32" s="194" t="s">
        <v>164</v>
      </c>
      <c r="D32" s="31"/>
      <c r="E32" s="31"/>
    </row>
    <row r="33" spans="1:22" ht="26.25" hidden="1" customHeight="1">
      <c r="A33" s="194">
        <v>2.2999999999999998</v>
      </c>
      <c r="B33" s="196" t="s">
        <v>163</v>
      </c>
      <c r="C33" s="194" t="s">
        <v>165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131.79999999999998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17" t="s">
        <v>166</v>
      </c>
      <c r="B35" s="518"/>
      <c r="C35" s="518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194">
        <v>1.1000000000000001</v>
      </c>
      <c r="B36" s="195" t="s">
        <v>143</v>
      </c>
      <c r="C36" s="194" t="s">
        <v>144</v>
      </c>
      <c r="D36" s="31"/>
      <c r="E36" s="31"/>
    </row>
    <row r="37" spans="1:22" ht="21" hidden="1" customHeight="1">
      <c r="A37" s="194">
        <v>1.2</v>
      </c>
      <c r="B37" s="195" t="s">
        <v>145</v>
      </c>
      <c r="C37" s="194" t="s">
        <v>146</v>
      </c>
      <c r="D37" s="31"/>
      <c r="E37" s="31"/>
    </row>
    <row r="38" spans="1:22" ht="21" hidden="1" customHeight="1">
      <c r="A38" s="194">
        <v>1.3</v>
      </c>
      <c r="B38" s="195" t="s">
        <v>147</v>
      </c>
      <c r="C38" s="194" t="s">
        <v>148</v>
      </c>
      <c r="D38" s="31"/>
      <c r="E38" s="31"/>
    </row>
    <row r="39" spans="1:22" ht="21" hidden="1" customHeight="1">
      <c r="A39" s="194">
        <v>1.4</v>
      </c>
      <c r="B39" s="196" t="s">
        <v>149</v>
      </c>
      <c r="C39" s="197" t="s">
        <v>150</v>
      </c>
      <c r="D39" s="31"/>
      <c r="E39" s="31"/>
    </row>
    <row r="40" spans="1:22" ht="21" hidden="1" customHeight="1">
      <c r="A40" s="194">
        <v>1.5</v>
      </c>
      <c r="B40" s="196"/>
      <c r="C40" s="194" t="s">
        <v>151</v>
      </c>
      <c r="D40" s="31"/>
      <c r="E40" s="31"/>
    </row>
    <row r="41" spans="1:22" ht="20.25" hidden="1" customHeight="1">
      <c r="A41" s="194">
        <v>1.6</v>
      </c>
      <c r="B41" s="195" t="s">
        <v>210</v>
      </c>
      <c r="C41" s="194" t="s">
        <v>152</v>
      </c>
      <c r="D41" s="31"/>
      <c r="E41" s="31"/>
    </row>
    <row r="42" spans="1:22" ht="33.75" hidden="1" customHeight="1">
      <c r="A42" s="194">
        <v>1.7</v>
      </c>
      <c r="B42" s="196"/>
      <c r="C42" s="194" t="s">
        <v>175</v>
      </c>
      <c r="D42" s="31"/>
      <c r="E42" s="31"/>
    </row>
    <row r="43" spans="1:22" ht="23.25" hidden="1" customHeight="1">
      <c r="A43" s="194">
        <v>1.8</v>
      </c>
      <c r="B43" s="196"/>
      <c r="C43" s="198" t="s">
        <v>174</v>
      </c>
      <c r="D43" s="31"/>
      <c r="E43" s="31"/>
    </row>
    <row r="44" spans="1:22" ht="23.25" hidden="1" customHeight="1">
      <c r="A44" s="194">
        <v>1.9</v>
      </c>
      <c r="B44" s="196"/>
      <c r="C44" s="198"/>
      <c r="D44" s="31"/>
      <c r="E44" s="31"/>
    </row>
    <row r="45" spans="1:22" ht="23.25" hidden="1" customHeight="1">
      <c r="A45" s="199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153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153</v>
      </c>
      <c r="C48" s="194" t="s">
        <v>49</v>
      </c>
      <c r="D48" s="31"/>
      <c r="E48" s="31"/>
    </row>
    <row r="49" spans="1:22" ht="21" hidden="1" customHeight="1">
      <c r="A49" s="194">
        <v>2.4</v>
      </c>
      <c r="B49" s="196" t="s">
        <v>153</v>
      </c>
      <c r="C49" s="194" t="s">
        <v>154</v>
      </c>
      <c r="D49" s="31"/>
      <c r="E49" s="31"/>
    </row>
    <row r="50" spans="1:22" ht="24" hidden="1" customHeight="1">
      <c r="A50" s="194">
        <v>2.5</v>
      </c>
      <c r="B50" s="196" t="s">
        <v>153</v>
      </c>
      <c r="C50" s="194" t="s">
        <v>155</v>
      </c>
      <c r="D50" s="31"/>
      <c r="E50" s="31"/>
    </row>
    <row r="51" spans="1:22" ht="24" hidden="1" customHeight="1">
      <c r="A51" s="194">
        <v>2.6</v>
      </c>
      <c r="B51" s="195" t="s">
        <v>156</v>
      </c>
      <c r="C51" s="194" t="s">
        <v>157</v>
      </c>
      <c r="D51" s="31"/>
      <c r="E51" s="31"/>
    </row>
    <row r="52" spans="1:22" ht="24" hidden="1" customHeight="1">
      <c r="A52" s="194">
        <v>2.7</v>
      </c>
      <c r="B52" s="196" t="s">
        <v>158</v>
      </c>
      <c r="C52" s="194" t="s">
        <v>159</v>
      </c>
      <c r="D52" s="31"/>
      <c r="E52" s="31"/>
    </row>
    <row r="53" spans="1:22" ht="24" hidden="1" customHeight="1">
      <c r="A53" s="194">
        <v>2.8</v>
      </c>
      <c r="B53" s="196"/>
      <c r="C53" s="198" t="s">
        <v>160</v>
      </c>
      <c r="D53" s="31"/>
      <c r="E53" s="31"/>
    </row>
    <row r="54" spans="1:22" ht="33" customHeight="1">
      <c r="A54" s="194"/>
      <c r="B54" s="191" t="s">
        <v>167</v>
      </c>
      <c r="C54" s="30"/>
      <c r="D54" s="192">
        <f>SUM(D55:D58)</f>
        <v>145.80000000000001</v>
      </c>
      <c r="E54" s="31"/>
    </row>
    <row r="55" spans="1:22" ht="33" customHeight="1">
      <c r="A55" s="194">
        <v>1.1000000000000001</v>
      </c>
      <c r="B55" s="234"/>
      <c r="C55" s="235" t="s">
        <v>173</v>
      </c>
      <c r="D55" s="199">
        <v>145.80000000000001</v>
      </c>
      <c r="E55" s="31"/>
      <c r="F55" s="156"/>
    </row>
    <row r="56" spans="1:22" ht="30" hidden="1" customHeight="1">
      <c r="A56" s="194">
        <v>1.2</v>
      </c>
      <c r="B56" s="207"/>
      <c r="C56" s="194" t="s">
        <v>162</v>
      </c>
      <c r="D56" s="31"/>
      <c r="E56" s="194"/>
    </row>
    <row r="57" spans="1:22" ht="24.75" hidden="1" customHeight="1">
      <c r="A57" s="194">
        <v>1.3</v>
      </c>
      <c r="B57" s="196" t="s">
        <v>158</v>
      </c>
      <c r="C57" s="194" t="s">
        <v>164</v>
      </c>
      <c r="D57" s="31"/>
      <c r="E57" s="31"/>
    </row>
    <row r="58" spans="1:22" ht="24.75" hidden="1" customHeight="1">
      <c r="A58" s="194">
        <v>1.4</v>
      </c>
      <c r="B58" s="196" t="s">
        <v>158</v>
      </c>
      <c r="C58" s="194" t="s">
        <v>165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145.80000000000001</v>
      </c>
      <c r="E59" s="211"/>
      <c r="F59" s="467">
        <f>+D59-D55</f>
        <v>0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168</v>
      </c>
    </row>
    <row r="62" spans="1:22" ht="59.25" customHeight="1">
      <c r="A62" s="213">
        <v>1</v>
      </c>
      <c r="B62" s="214" t="s">
        <v>258</v>
      </c>
      <c r="C62" s="210">
        <v>355.7</v>
      </c>
      <c r="D62" s="525" t="s">
        <v>169</v>
      </c>
      <c r="E62" s="526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7" t="str">
        <f>+'Ekamut caxs'!C79</f>
        <v>Ա.ՄԽԻԹԱՐՅԱՆ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4" t="s">
        <v>96</v>
      </c>
      <c r="E65" s="52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7" t="str">
        <f>+'Ekamut caxs'!C81</f>
        <v>Լ.ՍԱՐԳՍՅԱՆ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4" t="s">
        <v>96</v>
      </c>
      <c r="E67" s="52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3" ht="24" customHeight="1"/>
    <row r="85" ht="24.75" customHeight="1"/>
  </sheetData>
  <sheetProtection algorithmName="SHA-512" hashValue="QTcAeeN4yNOid8JHWuctJdBJTmsv9NByGusv58ZLkEhBiE8Bi+ERzc/Zlw2fHke0UNvYoNNnQyjtvp0SNvckSA==" saltValue="0VT7kVK5ce2r7afTvwiMNg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7:C7"/>
    <mergeCell ref="A1:E1"/>
    <mergeCell ref="A2:E2"/>
    <mergeCell ref="A3:E3"/>
    <mergeCell ref="A4:E4"/>
  </mergeCells>
  <phoneticPr fontId="60" type="noConversion"/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12" zoomScale="80" zoomScaleSheetLayoutView="80" workbookViewId="0">
      <selection activeCell="B70" sqref="B70"/>
    </sheetView>
  </sheetViews>
  <sheetFormatPr defaultRowHeight="13.5"/>
  <cols>
    <col min="1" max="1" width="4.5703125" style="1" customWidth="1"/>
    <col min="2" max="2" width="26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16384" width="9.140625" style="1"/>
  </cols>
  <sheetData>
    <row r="1" spans="1:17" ht="34.5" customHeight="1">
      <c r="A1" s="537" t="s">
        <v>69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</row>
    <row r="2" spans="1:17" s="22" customFormat="1" ht="25.5" customHeight="1">
      <c r="A2" s="488" t="str">
        <f>+'Ekamut caxs'!A14:D14</f>
        <v xml:space="preserve">«ԵՐԵՎԱՆԻ ԱՋԱՓՆՅԱԿԻ ՄԱՆԿԱՊԱՏԱՆԵԿԱՆ ՀԱՄԱԼԻՐ ՄԱՐԶԱԴՊՐՈՑ»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21"/>
      <c r="Q2" s="21"/>
    </row>
    <row r="3" spans="1:17" ht="25.5" customHeight="1">
      <c r="A3" s="522" t="s">
        <v>259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7" ht="21" customHeight="1" thickBot="1">
      <c r="O4" s="146" t="s">
        <v>0</v>
      </c>
    </row>
    <row r="5" spans="1:17" ht="33.75" customHeight="1">
      <c r="A5" s="530" t="s">
        <v>133</v>
      </c>
      <c r="B5" s="532" t="s">
        <v>70</v>
      </c>
      <c r="C5" s="544" t="s">
        <v>215</v>
      </c>
      <c r="D5" s="540" t="s">
        <v>182</v>
      </c>
      <c r="E5" s="541"/>
      <c r="F5" s="541"/>
      <c r="G5" s="541"/>
      <c r="H5" s="541"/>
      <c r="I5" s="541"/>
      <c r="J5" s="541"/>
      <c r="K5" s="541"/>
      <c r="L5" s="541"/>
      <c r="M5" s="541"/>
      <c r="N5" s="542"/>
      <c r="O5" s="538" t="s">
        <v>135</v>
      </c>
    </row>
    <row r="6" spans="1:17" ht="78.75" customHeight="1">
      <c r="A6" s="531"/>
      <c r="B6" s="533"/>
      <c r="C6" s="545"/>
      <c r="D6" s="324" t="s">
        <v>211</v>
      </c>
      <c r="E6" s="323" t="s">
        <v>221</v>
      </c>
      <c r="F6" s="323" t="s">
        <v>222</v>
      </c>
      <c r="G6" s="323" t="s">
        <v>134</v>
      </c>
      <c r="H6" s="323" t="s">
        <v>185</v>
      </c>
      <c r="I6" s="323" t="s">
        <v>184</v>
      </c>
      <c r="J6" s="323" t="s">
        <v>119</v>
      </c>
      <c r="K6" s="281" t="s">
        <v>171</v>
      </c>
      <c r="L6" s="281" t="s">
        <v>263</v>
      </c>
      <c r="M6" s="281" t="s">
        <v>250</v>
      </c>
      <c r="N6" s="325" t="s">
        <v>183</v>
      </c>
      <c r="O6" s="539"/>
    </row>
    <row r="7" spans="1:17" ht="31.5" customHeight="1">
      <c r="A7" s="324">
        <v>1</v>
      </c>
      <c r="B7" s="341" t="s">
        <v>192</v>
      </c>
      <c r="C7" s="337">
        <v>33974.300000000003</v>
      </c>
      <c r="D7" s="326">
        <v>6573.4</v>
      </c>
      <c r="E7" s="271"/>
      <c r="F7" s="271"/>
      <c r="G7" s="271">
        <v>113.1</v>
      </c>
      <c r="H7" s="271"/>
      <c r="I7" s="271"/>
      <c r="J7" s="271"/>
      <c r="K7" s="271"/>
      <c r="L7" s="462">
        <v>78</v>
      </c>
      <c r="M7" s="462"/>
      <c r="N7" s="327">
        <v>2000</v>
      </c>
      <c r="O7" s="334">
        <f>ROUND(SUM(C7:N7),1)</f>
        <v>42738.8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177</v>
      </c>
      <c r="E8" s="293" t="s">
        <v>177</v>
      </c>
      <c r="F8" s="293" t="s">
        <v>177</v>
      </c>
      <c r="G8" s="293" t="s">
        <v>177</v>
      </c>
      <c r="H8" s="293" t="s">
        <v>177</v>
      </c>
      <c r="I8" s="293" t="s">
        <v>177</v>
      </c>
      <c r="J8" s="293" t="s">
        <v>177</v>
      </c>
      <c r="K8" s="293" t="s">
        <v>177</v>
      </c>
      <c r="L8" s="293" t="s">
        <v>177</v>
      </c>
      <c r="M8" s="463" t="s">
        <v>177</v>
      </c>
      <c r="N8" s="329" t="s">
        <v>177</v>
      </c>
      <c r="O8" s="335" t="s">
        <v>177</v>
      </c>
    </row>
    <row r="9" spans="1:17" ht="31.5" customHeight="1">
      <c r="A9" s="324">
        <v>1.2</v>
      </c>
      <c r="B9" s="342" t="s">
        <v>183</v>
      </c>
      <c r="C9" s="340"/>
      <c r="D9" s="328" t="s">
        <v>177</v>
      </c>
      <c r="E9" s="293" t="s">
        <v>177</v>
      </c>
      <c r="F9" s="293" t="s">
        <v>177</v>
      </c>
      <c r="G9" s="293" t="s">
        <v>177</v>
      </c>
      <c r="H9" s="293" t="s">
        <v>177</v>
      </c>
      <c r="I9" s="293" t="s">
        <v>177</v>
      </c>
      <c r="J9" s="293" t="s">
        <v>177</v>
      </c>
      <c r="K9" s="293" t="s">
        <v>177</v>
      </c>
      <c r="L9" s="293" t="s">
        <v>177</v>
      </c>
      <c r="M9" s="463" t="s">
        <v>177</v>
      </c>
      <c r="N9" s="329" t="s">
        <v>177</v>
      </c>
      <c r="O9" s="335" t="s">
        <v>177</v>
      </c>
    </row>
    <row r="10" spans="1:17" ht="31.5" customHeight="1">
      <c r="A10" s="324">
        <v>1.3</v>
      </c>
      <c r="B10" s="461" t="s">
        <v>249</v>
      </c>
      <c r="C10" s="340"/>
      <c r="D10" s="328" t="s">
        <v>177</v>
      </c>
      <c r="E10" s="293" t="s">
        <v>177</v>
      </c>
      <c r="F10" s="293" t="s">
        <v>177</v>
      </c>
      <c r="G10" s="293" t="s">
        <v>177</v>
      </c>
      <c r="H10" s="293" t="s">
        <v>177</v>
      </c>
      <c r="I10" s="293" t="s">
        <v>177</v>
      </c>
      <c r="J10" s="293" t="s">
        <v>177</v>
      </c>
      <c r="K10" s="293" t="s">
        <v>177</v>
      </c>
      <c r="L10" s="293" t="s">
        <v>177</v>
      </c>
      <c r="M10" s="463" t="s">
        <v>177</v>
      </c>
      <c r="N10" s="329" t="s">
        <v>177</v>
      </c>
      <c r="O10" s="335" t="s">
        <v>177</v>
      </c>
    </row>
    <row r="11" spans="1:17" ht="48" customHeight="1">
      <c r="A11" s="324">
        <v>1.4</v>
      </c>
      <c r="B11" s="468" t="s">
        <v>263</v>
      </c>
      <c r="C11" s="340">
        <v>390</v>
      </c>
      <c r="D11" s="328" t="s">
        <v>177</v>
      </c>
      <c r="E11" s="293" t="s">
        <v>177</v>
      </c>
      <c r="F11" s="293" t="s">
        <v>177</v>
      </c>
      <c r="G11" s="293" t="s">
        <v>177</v>
      </c>
      <c r="H11" s="293" t="s">
        <v>177</v>
      </c>
      <c r="I11" s="293" t="s">
        <v>177</v>
      </c>
      <c r="J11" s="293" t="s">
        <v>177</v>
      </c>
      <c r="K11" s="293" t="s">
        <v>177</v>
      </c>
      <c r="L11" s="293" t="s">
        <v>177</v>
      </c>
      <c r="M11" s="463" t="s">
        <v>177</v>
      </c>
      <c r="N11" s="329" t="s">
        <v>177</v>
      </c>
      <c r="O11" s="335" t="s">
        <v>177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177</v>
      </c>
      <c r="F12" s="293" t="s">
        <v>177</v>
      </c>
      <c r="G12" s="293" t="s">
        <v>177</v>
      </c>
      <c r="H12" s="293" t="s">
        <v>177</v>
      </c>
      <c r="I12" s="293" t="s">
        <v>177</v>
      </c>
      <c r="J12" s="293" t="s">
        <v>177</v>
      </c>
      <c r="K12" s="293" t="s">
        <v>177</v>
      </c>
      <c r="L12" s="293" t="s">
        <v>177</v>
      </c>
      <c r="M12" s="463" t="s">
        <v>177</v>
      </c>
      <c r="N12" s="329" t="s">
        <v>177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177</v>
      </c>
      <c r="D13" s="331" t="s">
        <v>177</v>
      </c>
      <c r="E13" s="332" t="s">
        <v>177</v>
      </c>
      <c r="F13" s="332" t="s">
        <v>177</v>
      </c>
      <c r="G13" s="332" t="s">
        <v>177</v>
      </c>
      <c r="H13" s="332" t="s">
        <v>177</v>
      </c>
      <c r="I13" s="332" t="s">
        <v>177</v>
      </c>
      <c r="J13" s="332" t="s">
        <v>177</v>
      </c>
      <c r="K13" s="332" t="s">
        <v>177</v>
      </c>
      <c r="L13" s="332" t="s">
        <v>177</v>
      </c>
      <c r="M13" s="464" t="s">
        <v>177</v>
      </c>
      <c r="N13" s="333" t="s">
        <v>177</v>
      </c>
      <c r="O13" s="336">
        <f>ROUND(SUM(O7:O12),1)</f>
        <v>42738.8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3"/>
      <c r="L15" s="543"/>
      <c r="M15" s="543"/>
      <c r="N15" s="543"/>
      <c r="O15" s="268"/>
    </row>
    <row r="16" spans="1:17" s="170" customFormat="1" ht="69" hidden="1" customHeight="1">
      <c r="B16" s="534" t="s">
        <v>188</v>
      </c>
      <c r="C16" s="535"/>
      <c r="D16" s="536"/>
      <c r="E16" s="219"/>
      <c r="H16" s="219"/>
      <c r="I16" s="534" t="s">
        <v>187</v>
      </c>
      <c r="J16" s="536"/>
      <c r="K16" s="219"/>
      <c r="L16" s="219"/>
      <c r="M16" s="219"/>
      <c r="N16" s="219"/>
      <c r="O16" s="219"/>
    </row>
    <row r="17" spans="2:15" s="170" customFormat="1" ht="48" hidden="1" customHeight="1">
      <c r="B17" s="224" t="s">
        <v>172</v>
      </c>
      <c r="C17" s="185" t="s">
        <v>220</v>
      </c>
      <c r="D17" s="185" t="s">
        <v>219</v>
      </c>
      <c r="E17" s="283"/>
      <c r="H17" s="245"/>
      <c r="I17" s="224" t="s">
        <v>172</v>
      </c>
      <c r="J17" s="185" t="s">
        <v>186</v>
      </c>
      <c r="K17" s="283"/>
      <c r="L17" s="283"/>
      <c r="M17" s="283"/>
      <c r="N17" s="283"/>
      <c r="O17" s="245"/>
    </row>
    <row r="18" spans="2:15" s="471" customFormat="1" ht="24" hidden="1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hidden="1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hidden="1" customHeight="1"/>
    <row r="21" spans="2:15" s="144" customFormat="1" ht="24" customHeight="1">
      <c r="B21" s="147" t="s">
        <v>2</v>
      </c>
      <c r="C21" s="147"/>
      <c r="F21" s="148"/>
      <c r="G21" s="149"/>
      <c r="H21" s="529" t="str">
        <f>+'Ekamut caxs'!C79</f>
        <v>Ա.ՄԽԻԹԱՐՅԱՆ</v>
      </c>
      <c r="I21" s="529"/>
      <c r="J21" s="529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28" t="s">
        <v>96</v>
      </c>
      <c r="I22" s="528"/>
      <c r="J22" s="528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29" t="str">
        <f>+'Ekamut caxs'!C81</f>
        <v>Լ.ՍԱՐԳՍՅԱՆ</v>
      </c>
      <c r="I23" s="529"/>
      <c r="J23" s="529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28" t="s">
        <v>96</v>
      </c>
      <c r="I24" s="528"/>
      <c r="J24" s="528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ThopVT8IXItYQEzH0y/fZ1ktYLni3ocpYO4QJnl6D0eM3RmRIq5FxKk5q6i0Sda9WftORz2eJE0//ebvnjudzQ==" saltValue="GK0sfM/y8MhVo6MgaJ1QTA==" spinCount="100000" sheet="1" objects="1" scenarios="1"/>
  <mergeCells count="15">
    <mergeCell ref="A1:O1"/>
    <mergeCell ref="A2:O2"/>
    <mergeCell ref="A3:O3"/>
    <mergeCell ref="H21:J21"/>
    <mergeCell ref="O5:O6"/>
    <mergeCell ref="I16:J16"/>
    <mergeCell ref="D5:N5"/>
    <mergeCell ref="K15:N15"/>
    <mergeCell ref="C5:C6"/>
    <mergeCell ref="H24:J24"/>
    <mergeCell ref="H23:J23"/>
    <mergeCell ref="A5:A6"/>
    <mergeCell ref="B5:B6"/>
    <mergeCell ref="B16:D16"/>
    <mergeCell ref="H22:J22"/>
  </mergeCells>
  <phoneticPr fontId="60" type="noConversion"/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80" zoomScaleSheetLayoutView="80" workbookViewId="0">
      <selection activeCell="B70" sqref="B70"/>
    </sheetView>
  </sheetViews>
  <sheetFormatPr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46" t="s">
        <v>69</v>
      </c>
      <c r="B1" s="546"/>
      <c r="C1" s="546"/>
      <c r="D1" s="546"/>
      <c r="E1" s="546"/>
      <c r="F1" s="546"/>
      <c r="G1" s="546"/>
      <c r="H1" s="546"/>
      <c r="I1" s="546"/>
      <c r="J1" s="546"/>
      <c r="K1" s="546"/>
      <c r="L1" s="546"/>
      <c r="M1" s="546"/>
    </row>
    <row r="2" spans="1:15" s="370" customFormat="1" ht="21.75" customHeight="1">
      <c r="A2" s="547" t="str">
        <f>+'Ekamut caxs'!A14:D14</f>
        <v xml:space="preserve">«ԵՐԵՎԱՆԻ ԱՋԱՓՆՅԱԿԻ ՄԱՆԿԱՊԱՏԱՆԵԿԱՆ ՀԱՄԱԼԻՐ ՄԱՐԶԱԴՊՐՈՑ» ՀՈԱԿ-ի </v>
      </c>
      <c r="B2" s="547"/>
      <c r="C2" s="547"/>
      <c r="D2" s="547"/>
      <c r="E2" s="547"/>
      <c r="F2" s="547"/>
      <c r="G2" s="547"/>
      <c r="H2" s="547"/>
      <c r="I2" s="547"/>
      <c r="J2" s="547"/>
      <c r="K2" s="547"/>
      <c r="L2" s="547"/>
      <c r="M2" s="547"/>
    </row>
    <row r="3" spans="1:15" s="370" customFormat="1" ht="21" customHeight="1">
      <c r="A3" s="547" t="s">
        <v>97</v>
      </c>
      <c r="B3" s="547"/>
      <c r="C3" s="547"/>
      <c r="D3" s="547"/>
      <c r="E3" s="547"/>
      <c r="F3" s="547"/>
      <c r="G3" s="547"/>
      <c r="H3" s="547"/>
      <c r="I3" s="547"/>
      <c r="J3" s="547"/>
      <c r="K3" s="547"/>
      <c r="L3" s="547"/>
      <c r="M3" s="547"/>
    </row>
    <row r="4" spans="1:15" ht="21" customHeight="1" thickBot="1"/>
    <row r="5" spans="1:15" s="372" customFormat="1" ht="24.75" customHeight="1">
      <c r="A5" s="548" t="s">
        <v>117</v>
      </c>
      <c r="B5" s="550" t="s">
        <v>98</v>
      </c>
      <c r="C5" s="552" t="s">
        <v>99</v>
      </c>
      <c r="D5" s="553"/>
      <c r="E5" s="553"/>
      <c r="F5" s="554"/>
      <c r="G5" s="555" t="s">
        <v>100</v>
      </c>
      <c r="H5" s="555"/>
      <c r="I5" s="555"/>
      <c r="J5" s="555"/>
      <c r="K5" s="555" t="s">
        <v>125</v>
      </c>
      <c r="L5" s="555"/>
      <c r="M5" s="555"/>
      <c r="N5" s="555"/>
      <c r="O5" s="555"/>
    </row>
    <row r="6" spans="1:15" s="378" customFormat="1" ht="51" customHeight="1">
      <c r="A6" s="549"/>
      <c r="B6" s="551"/>
      <c r="C6" s="373" t="s">
        <v>224</v>
      </c>
      <c r="D6" s="374" t="s">
        <v>225</v>
      </c>
      <c r="E6" s="374" t="s">
        <v>235</v>
      </c>
      <c r="F6" s="375" t="s">
        <v>236</v>
      </c>
      <c r="G6" s="374" t="s">
        <v>226</v>
      </c>
      <c r="H6" s="376" t="s">
        <v>225</v>
      </c>
      <c r="I6" s="374" t="s">
        <v>237</v>
      </c>
      <c r="J6" s="376" t="s">
        <v>236</v>
      </c>
      <c r="K6" s="374" t="s">
        <v>224</v>
      </c>
      <c r="L6" s="374" t="s">
        <v>235</v>
      </c>
      <c r="M6" s="376" t="s">
        <v>238</v>
      </c>
      <c r="N6" s="377" t="s">
        <v>239</v>
      </c>
      <c r="O6" s="377" t="s">
        <v>240</v>
      </c>
    </row>
    <row r="7" spans="1:15" ht="19.5" customHeight="1">
      <c r="A7" s="379">
        <v>1</v>
      </c>
      <c r="B7" s="380" t="s">
        <v>101</v>
      </c>
      <c r="C7" s="244" t="s">
        <v>214</v>
      </c>
      <c r="D7" s="243" t="s">
        <v>214</v>
      </c>
      <c r="E7" s="381"/>
      <c r="F7" s="382"/>
      <c r="G7" s="383" t="s">
        <v>214</v>
      </c>
      <c r="H7" s="243" t="s">
        <v>214</v>
      </c>
      <c r="I7" s="381">
        <v>1261</v>
      </c>
      <c r="J7" s="384">
        <v>67308.600000000006</v>
      </c>
      <c r="K7" s="385" t="s">
        <v>214</v>
      </c>
      <c r="L7" s="381">
        <v>5</v>
      </c>
      <c r="M7" s="386">
        <f>+L7*200.47</f>
        <v>1002.35</v>
      </c>
      <c r="N7" s="387">
        <f>+L7*7.94904</f>
        <v>39.745199999999997</v>
      </c>
      <c r="O7" s="388">
        <f>+N7+M7</f>
        <v>1042.0952</v>
      </c>
    </row>
    <row r="8" spans="1:15" ht="19.5" customHeight="1">
      <c r="A8" s="379">
        <v>2</v>
      </c>
      <c r="B8" s="380" t="s">
        <v>241</v>
      </c>
      <c r="C8" s="244" t="s">
        <v>214</v>
      </c>
      <c r="D8" s="243" t="s">
        <v>214</v>
      </c>
      <c r="E8" s="381"/>
      <c r="F8" s="382"/>
      <c r="G8" s="383" t="s">
        <v>214</v>
      </c>
      <c r="H8" s="243" t="s">
        <v>214</v>
      </c>
      <c r="I8" s="381">
        <v>1113</v>
      </c>
      <c r="J8" s="384">
        <v>59320.2</v>
      </c>
      <c r="K8" s="385" t="s">
        <v>214</v>
      </c>
      <c r="L8" s="381">
        <v>6</v>
      </c>
      <c r="M8" s="386">
        <f t="shared" ref="M8:M18" si="0">+L8*200.47</f>
        <v>1202.82</v>
      </c>
      <c r="N8" s="387">
        <f t="shared" ref="N8:N18" si="1">+L8*7.94904</f>
        <v>47.694240000000001</v>
      </c>
      <c r="O8" s="388">
        <f t="shared" ref="O8:O18" si="2">+N8+M8</f>
        <v>1250.51424</v>
      </c>
    </row>
    <row r="9" spans="1:15" ht="19.5" customHeight="1">
      <c r="A9" s="379">
        <v>3</v>
      </c>
      <c r="B9" s="380" t="s">
        <v>102</v>
      </c>
      <c r="C9" s="244" t="s">
        <v>214</v>
      </c>
      <c r="D9" s="243" t="s">
        <v>214</v>
      </c>
      <c r="E9" s="381"/>
      <c r="F9" s="382"/>
      <c r="G9" s="383" t="s">
        <v>214</v>
      </c>
      <c r="H9" s="243" t="s">
        <v>214</v>
      </c>
      <c r="I9" s="381">
        <v>613</v>
      </c>
      <c r="J9" s="384">
        <v>32688.1</v>
      </c>
      <c r="K9" s="385" t="s">
        <v>214</v>
      </c>
      <c r="L9" s="381">
        <v>7</v>
      </c>
      <c r="M9" s="386">
        <f t="shared" si="0"/>
        <v>1403.29</v>
      </c>
      <c r="N9" s="387">
        <f t="shared" si="1"/>
        <v>55.643280000000004</v>
      </c>
      <c r="O9" s="388">
        <f t="shared" si="2"/>
        <v>1458.93328</v>
      </c>
    </row>
    <row r="10" spans="1:15" ht="19.5" customHeight="1">
      <c r="A10" s="379">
        <v>4</v>
      </c>
      <c r="B10" s="380" t="s">
        <v>103</v>
      </c>
      <c r="C10" s="389" t="s">
        <v>214</v>
      </c>
      <c r="D10" s="390" t="s">
        <v>214</v>
      </c>
      <c r="E10" s="381"/>
      <c r="F10" s="382"/>
      <c r="G10" s="383" t="s">
        <v>214</v>
      </c>
      <c r="H10" s="391" t="s">
        <v>214</v>
      </c>
      <c r="I10" s="381">
        <v>294</v>
      </c>
      <c r="J10" s="384">
        <v>15559</v>
      </c>
      <c r="K10" s="385" t="s">
        <v>214</v>
      </c>
      <c r="L10" s="381">
        <v>7</v>
      </c>
      <c r="M10" s="386">
        <f t="shared" si="0"/>
        <v>1403.29</v>
      </c>
      <c r="N10" s="387">
        <f t="shared" si="1"/>
        <v>55.643280000000004</v>
      </c>
      <c r="O10" s="388">
        <f t="shared" si="2"/>
        <v>1458.93328</v>
      </c>
    </row>
    <row r="11" spans="1:15" ht="19.5" customHeight="1">
      <c r="A11" s="379">
        <v>5</v>
      </c>
      <c r="B11" s="380" t="s">
        <v>104</v>
      </c>
      <c r="C11" s="389" t="s">
        <v>214</v>
      </c>
      <c r="D11" s="390" t="s">
        <v>214</v>
      </c>
      <c r="E11" s="381"/>
      <c r="F11" s="382"/>
      <c r="G11" s="383" t="s">
        <v>214</v>
      </c>
      <c r="H11" s="391" t="s">
        <v>214</v>
      </c>
      <c r="I11" s="381">
        <v>168</v>
      </c>
      <c r="J11" s="384">
        <v>8830.1</v>
      </c>
      <c r="K11" s="385" t="s">
        <v>214</v>
      </c>
      <c r="L11" s="381">
        <v>7</v>
      </c>
      <c r="M11" s="386">
        <f t="shared" si="0"/>
        <v>1403.29</v>
      </c>
      <c r="N11" s="387">
        <f t="shared" si="1"/>
        <v>55.643280000000004</v>
      </c>
      <c r="O11" s="388">
        <f t="shared" si="2"/>
        <v>1458.93328</v>
      </c>
    </row>
    <row r="12" spans="1:15" ht="19.5" customHeight="1">
      <c r="A12" s="379">
        <v>6</v>
      </c>
      <c r="B12" s="380" t="s">
        <v>105</v>
      </c>
      <c r="C12" s="389" t="s">
        <v>214</v>
      </c>
      <c r="D12" s="390" t="s">
        <v>214</v>
      </c>
      <c r="E12" s="381"/>
      <c r="F12" s="382"/>
      <c r="G12" s="383" t="s">
        <v>214</v>
      </c>
      <c r="H12" s="391" t="s">
        <v>214</v>
      </c>
      <c r="I12" s="381">
        <v>154</v>
      </c>
      <c r="J12" s="384">
        <v>8051.7</v>
      </c>
      <c r="K12" s="385" t="s">
        <v>214</v>
      </c>
      <c r="L12" s="381">
        <v>6</v>
      </c>
      <c r="M12" s="386">
        <f t="shared" si="0"/>
        <v>1202.82</v>
      </c>
      <c r="N12" s="387">
        <f t="shared" si="1"/>
        <v>47.694240000000001</v>
      </c>
      <c r="O12" s="388">
        <f t="shared" si="2"/>
        <v>1250.51424</v>
      </c>
    </row>
    <row r="13" spans="1:15" ht="19.5" customHeight="1">
      <c r="A13" s="379">
        <v>7</v>
      </c>
      <c r="B13" s="380" t="s">
        <v>106</v>
      </c>
      <c r="C13" s="389" t="s">
        <v>214</v>
      </c>
      <c r="D13" s="390" t="s">
        <v>214</v>
      </c>
      <c r="E13" s="381"/>
      <c r="F13" s="382"/>
      <c r="G13" s="383" t="s">
        <v>214</v>
      </c>
      <c r="H13" s="391" t="s">
        <v>214</v>
      </c>
      <c r="I13" s="381">
        <v>251</v>
      </c>
      <c r="J13" s="384">
        <v>13223.2</v>
      </c>
      <c r="K13" s="385" t="s">
        <v>214</v>
      </c>
      <c r="L13" s="381">
        <v>6</v>
      </c>
      <c r="M13" s="386">
        <f t="shared" si="0"/>
        <v>1202.82</v>
      </c>
      <c r="N13" s="387">
        <f t="shared" si="1"/>
        <v>47.694240000000001</v>
      </c>
      <c r="O13" s="388">
        <f t="shared" si="2"/>
        <v>1250.51424</v>
      </c>
    </row>
    <row r="14" spans="1:15" ht="19.5" customHeight="1">
      <c r="A14" s="379">
        <v>8</v>
      </c>
      <c r="B14" s="392" t="s">
        <v>107</v>
      </c>
      <c r="C14" s="389" t="s">
        <v>214</v>
      </c>
      <c r="D14" s="390" t="s">
        <v>214</v>
      </c>
      <c r="E14" s="381"/>
      <c r="F14" s="382"/>
      <c r="G14" s="383" t="s">
        <v>214</v>
      </c>
      <c r="H14" s="391" t="s">
        <v>214</v>
      </c>
      <c r="I14" s="381">
        <v>410</v>
      </c>
      <c r="J14" s="384">
        <v>21556.6</v>
      </c>
      <c r="K14" s="385" t="s">
        <v>214</v>
      </c>
      <c r="L14" s="381">
        <v>6</v>
      </c>
      <c r="M14" s="386">
        <f t="shared" si="0"/>
        <v>1202.82</v>
      </c>
      <c r="N14" s="387">
        <f t="shared" si="1"/>
        <v>47.694240000000001</v>
      </c>
      <c r="O14" s="388">
        <f t="shared" si="2"/>
        <v>1250.51424</v>
      </c>
    </row>
    <row r="15" spans="1:15" ht="19.5" customHeight="1">
      <c r="A15" s="379">
        <v>9</v>
      </c>
      <c r="B15" s="392" t="s">
        <v>108</v>
      </c>
      <c r="C15" s="389" t="s">
        <v>214</v>
      </c>
      <c r="D15" s="390" t="s">
        <v>214</v>
      </c>
      <c r="E15" s="381"/>
      <c r="F15" s="382"/>
      <c r="G15" s="383" t="s">
        <v>214</v>
      </c>
      <c r="H15" s="391" t="s">
        <v>214</v>
      </c>
      <c r="I15" s="381">
        <v>216</v>
      </c>
      <c r="J15" s="384">
        <v>11177.2</v>
      </c>
      <c r="K15" s="385" t="s">
        <v>214</v>
      </c>
      <c r="L15" s="381">
        <v>6</v>
      </c>
      <c r="M15" s="386">
        <f t="shared" si="0"/>
        <v>1202.82</v>
      </c>
      <c r="N15" s="387">
        <f t="shared" si="1"/>
        <v>47.694240000000001</v>
      </c>
      <c r="O15" s="388">
        <f t="shared" si="2"/>
        <v>1250.51424</v>
      </c>
    </row>
    <row r="16" spans="1:15" ht="19.5" customHeight="1">
      <c r="A16" s="379">
        <v>10</v>
      </c>
      <c r="B16" s="392" t="s">
        <v>109</v>
      </c>
      <c r="C16" s="389" t="s">
        <v>214</v>
      </c>
      <c r="D16" s="390" t="s">
        <v>214</v>
      </c>
      <c r="E16" s="381"/>
      <c r="F16" s="382"/>
      <c r="G16" s="393" t="s">
        <v>214</v>
      </c>
      <c r="H16" s="391" t="s">
        <v>214</v>
      </c>
      <c r="I16" s="381">
        <v>216</v>
      </c>
      <c r="J16" s="384">
        <v>11223</v>
      </c>
      <c r="K16" s="385" t="s">
        <v>214</v>
      </c>
      <c r="L16" s="381">
        <v>10</v>
      </c>
      <c r="M16" s="386">
        <f t="shared" si="0"/>
        <v>2004.7</v>
      </c>
      <c r="N16" s="387">
        <f t="shared" si="1"/>
        <v>79.490399999999994</v>
      </c>
      <c r="O16" s="388">
        <f t="shared" si="2"/>
        <v>2084.1904</v>
      </c>
    </row>
    <row r="17" spans="1:15" ht="19.5" customHeight="1">
      <c r="A17" s="379">
        <v>11</v>
      </c>
      <c r="B17" s="392" t="s">
        <v>110</v>
      </c>
      <c r="C17" s="394"/>
      <c r="D17" s="395"/>
      <c r="E17" s="396">
        <f>+MAX(C17,E9)</f>
        <v>0</v>
      </c>
      <c r="F17" s="397">
        <f>+E17*143.7</f>
        <v>0</v>
      </c>
      <c r="G17" s="398"/>
      <c r="H17" s="399"/>
      <c r="I17" s="396">
        <f>+MAX(G17,I7)</f>
        <v>1261</v>
      </c>
      <c r="J17" s="400">
        <f>+I17*53.48</f>
        <v>67438.28</v>
      </c>
      <c r="K17" s="401">
        <v>6</v>
      </c>
      <c r="L17" s="396">
        <f>+MAX(K17,L8)</f>
        <v>6</v>
      </c>
      <c r="M17" s="386">
        <f t="shared" si="0"/>
        <v>1202.82</v>
      </c>
      <c r="N17" s="387">
        <f t="shared" si="1"/>
        <v>47.694240000000001</v>
      </c>
      <c r="O17" s="388">
        <f t="shared" si="2"/>
        <v>1250.51424</v>
      </c>
    </row>
    <row r="18" spans="1:15" ht="19.5" customHeight="1">
      <c r="A18" s="379">
        <v>12</v>
      </c>
      <c r="B18" s="392" t="s">
        <v>111</v>
      </c>
      <c r="C18" s="394"/>
      <c r="D18" s="395"/>
      <c r="E18" s="396">
        <f>+MAX(C18,E7)</f>
        <v>0</v>
      </c>
      <c r="F18" s="397">
        <f>+E18*143.7</f>
        <v>0</v>
      </c>
      <c r="G18" s="398"/>
      <c r="H18" s="399"/>
      <c r="I18" s="396">
        <f>+MAX(G18,I7)</f>
        <v>1261</v>
      </c>
      <c r="J18" s="400">
        <f>+I18*53.48</f>
        <v>67438.28</v>
      </c>
      <c r="K18" s="401">
        <v>9</v>
      </c>
      <c r="L18" s="396">
        <f>+MAX(K18,L7)</f>
        <v>9</v>
      </c>
      <c r="M18" s="386">
        <f t="shared" si="0"/>
        <v>1804.23</v>
      </c>
      <c r="N18" s="387">
        <f t="shared" si="1"/>
        <v>71.541359999999997</v>
      </c>
      <c r="O18" s="388">
        <f t="shared" si="2"/>
        <v>1875.77136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0</v>
      </c>
      <c r="D19" s="405">
        <f t="shared" si="3"/>
        <v>0</v>
      </c>
      <c r="E19" s="406">
        <f t="shared" si="3"/>
        <v>0</v>
      </c>
      <c r="F19" s="407">
        <f>SUM(F7:F18)</f>
        <v>0</v>
      </c>
      <c r="G19" s="408">
        <f>SUM(G7:G18)</f>
        <v>0</v>
      </c>
      <c r="H19" s="405">
        <f>SUM(H7:H18)</f>
        <v>0</v>
      </c>
      <c r="I19" s="406">
        <f>SUM(I7:I18)</f>
        <v>7218</v>
      </c>
      <c r="J19" s="409">
        <f>SUM(J7:J18)</f>
        <v>383814.26</v>
      </c>
      <c r="K19" s="404">
        <f t="shared" si="3"/>
        <v>15</v>
      </c>
      <c r="L19" s="406">
        <f>SUM(L7:L18)</f>
        <v>81</v>
      </c>
      <c r="M19" s="409">
        <f>SUM(M7:M18)</f>
        <v>16238.07</v>
      </c>
      <c r="N19" s="410">
        <f>SUM(N7:N18)</f>
        <v>643.87223999999992</v>
      </c>
      <c r="O19" s="409">
        <f>SUM(O7:O18)</f>
        <v>16881.94224</v>
      </c>
    </row>
    <row r="20" spans="1:15" ht="21.75" customHeight="1">
      <c r="B20" s="411"/>
      <c r="C20" s="412"/>
      <c r="D20" s="413"/>
      <c r="E20" s="412"/>
      <c r="F20" s="413">
        <f>ROUND(F19/1000,1)</f>
        <v>0</v>
      </c>
      <c r="G20" s="412"/>
      <c r="H20" s="413"/>
      <c r="I20" s="412"/>
      <c r="J20" s="413">
        <f>ROUND(J19/1000,1)</f>
        <v>383.8</v>
      </c>
      <c r="K20" s="412"/>
      <c r="L20" s="412"/>
      <c r="M20" s="413">
        <f>ROUND(M19/1000,1)</f>
        <v>16.2</v>
      </c>
      <c r="N20" s="413">
        <f>ROUND(N19/1000,1)</f>
        <v>0.6</v>
      </c>
      <c r="O20" s="413">
        <f>ROUND(O19/1000,1)</f>
        <v>16.899999999999999</v>
      </c>
    </row>
    <row r="21" spans="1:15" ht="33.75" customHeight="1" thickBot="1">
      <c r="B21" s="559" t="s">
        <v>242</v>
      </c>
      <c r="C21" s="559"/>
      <c r="D21" s="559"/>
      <c r="E21" s="414"/>
      <c r="F21" s="415"/>
      <c r="H21" s="414"/>
      <c r="M21" s="413"/>
    </row>
    <row r="22" spans="1:15" s="370" customFormat="1" ht="34.5" customHeight="1">
      <c r="A22" s="416"/>
      <c r="B22" s="417" t="s">
        <v>129</v>
      </c>
      <c r="C22" s="418" t="s">
        <v>130</v>
      </c>
      <c r="D22" s="418" t="s">
        <v>214</v>
      </c>
      <c r="E22" s="418" t="s">
        <v>214</v>
      </c>
      <c r="F22" s="419" t="s">
        <v>214</v>
      </c>
      <c r="G22" s="418" t="s">
        <v>130</v>
      </c>
      <c r="H22" s="418" t="s">
        <v>214</v>
      </c>
      <c r="I22" s="418" t="s">
        <v>214</v>
      </c>
      <c r="J22" s="420" t="s">
        <v>214</v>
      </c>
      <c r="K22" s="418" t="s">
        <v>130</v>
      </c>
      <c r="L22" s="418" t="s">
        <v>214</v>
      </c>
      <c r="M22" s="421" t="s">
        <v>214</v>
      </c>
      <c r="N22" s="416" t="s">
        <v>214</v>
      </c>
      <c r="O22" s="420" t="s">
        <v>214</v>
      </c>
    </row>
    <row r="23" spans="1:15" ht="23.25" customHeight="1">
      <c r="A23" s="422">
        <v>1</v>
      </c>
      <c r="B23" s="423"/>
      <c r="C23" s="395"/>
      <c r="D23" s="388" t="s">
        <v>214</v>
      </c>
      <c r="E23" s="388" t="s">
        <v>214</v>
      </c>
      <c r="F23" s="382"/>
      <c r="G23" s="424"/>
      <c r="H23" s="388" t="s">
        <v>214</v>
      </c>
      <c r="I23" s="388" t="s">
        <v>214</v>
      </c>
      <c r="J23" s="425"/>
      <c r="K23" s="424"/>
      <c r="L23" s="388" t="s">
        <v>214</v>
      </c>
      <c r="M23" s="426"/>
      <c r="N23" s="422" t="s">
        <v>214</v>
      </c>
      <c r="O23" s="427" t="s">
        <v>214</v>
      </c>
    </row>
    <row r="24" spans="1:15" ht="23.25" customHeight="1">
      <c r="A24" s="422">
        <v>2</v>
      </c>
      <c r="B24" s="423"/>
      <c r="C24" s="395"/>
      <c r="D24" s="388" t="s">
        <v>214</v>
      </c>
      <c r="E24" s="388" t="s">
        <v>214</v>
      </c>
      <c r="F24" s="382"/>
      <c r="G24" s="424"/>
      <c r="H24" s="388" t="s">
        <v>214</v>
      </c>
      <c r="I24" s="388" t="s">
        <v>214</v>
      </c>
      <c r="J24" s="425"/>
      <c r="K24" s="424"/>
      <c r="L24" s="388" t="s">
        <v>214</v>
      </c>
      <c r="M24" s="426"/>
      <c r="N24" s="422" t="s">
        <v>214</v>
      </c>
      <c r="O24" s="427" t="s">
        <v>214</v>
      </c>
    </row>
    <row r="25" spans="1:15" s="378" customFormat="1" ht="23.25" customHeight="1">
      <c r="A25" s="379">
        <v>3</v>
      </c>
      <c r="B25" s="428"/>
      <c r="C25" s="429"/>
      <c r="D25" s="430" t="s">
        <v>214</v>
      </c>
      <c r="E25" s="430" t="s">
        <v>214</v>
      </c>
      <c r="F25" s="431"/>
      <c r="G25" s="432"/>
      <c r="H25" s="430" t="s">
        <v>214</v>
      </c>
      <c r="I25" s="430" t="s">
        <v>214</v>
      </c>
      <c r="J25" s="431"/>
      <c r="K25" s="432"/>
      <c r="L25" s="430" t="s">
        <v>214</v>
      </c>
      <c r="M25" s="433"/>
      <c r="N25" s="434" t="s">
        <v>214</v>
      </c>
      <c r="O25" s="435" t="s">
        <v>214</v>
      </c>
    </row>
    <row r="26" spans="1:15" s="370" customFormat="1" ht="24" customHeight="1">
      <c r="A26" s="436"/>
      <c r="B26" s="437" t="s">
        <v>71</v>
      </c>
      <c r="C26" s="438" t="s">
        <v>214</v>
      </c>
      <c r="D26" s="438" t="s">
        <v>214</v>
      </c>
      <c r="E26" s="438" t="s">
        <v>214</v>
      </c>
      <c r="F26" s="439">
        <f>SUM(F23:F25)</f>
        <v>0</v>
      </c>
      <c r="G26" s="440" t="s">
        <v>214</v>
      </c>
      <c r="H26" s="438" t="s">
        <v>214</v>
      </c>
      <c r="I26" s="438" t="s">
        <v>214</v>
      </c>
      <c r="J26" s="439">
        <f>SUM(J23:J25)</f>
        <v>0</v>
      </c>
      <c r="K26" s="440" t="s">
        <v>214</v>
      </c>
      <c r="L26" s="438" t="s">
        <v>214</v>
      </c>
      <c r="M26" s="441">
        <f>SUM(M23:M25)</f>
        <v>0</v>
      </c>
      <c r="N26" s="436" t="s">
        <v>214</v>
      </c>
      <c r="O26" s="442" t="s">
        <v>214</v>
      </c>
    </row>
    <row r="27" spans="1:15" s="370" customFormat="1" ht="27" customHeight="1" thickBot="1">
      <c r="A27" s="443"/>
      <c r="B27" s="444" t="s">
        <v>243</v>
      </c>
      <c r="C27" s="405"/>
      <c r="D27" s="405" t="s">
        <v>214</v>
      </c>
      <c r="E27" s="405" t="s">
        <v>214</v>
      </c>
      <c r="F27" s="407">
        <f>+F20-F26</f>
        <v>0</v>
      </c>
      <c r="G27" s="445" t="s">
        <v>214</v>
      </c>
      <c r="H27" s="405" t="s">
        <v>214</v>
      </c>
      <c r="I27" s="405" t="s">
        <v>214</v>
      </c>
      <c r="J27" s="407">
        <f>J20-J26</f>
        <v>383.8</v>
      </c>
      <c r="K27" s="445" t="s">
        <v>214</v>
      </c>
      <c r="L27" s="405" t="s">
        <v>214</v>
      </c>
      <c r="M27" s="409">
        <f>M20-M26</f>
        <v>16.2</v>
      </c>
      <c r="N27" s="443" t="s">
        <v>214</v>
      </c>
      <c r="O27" s="407">
        <f>+O20-M26</f>
        <v>16.899999999999999</v>
      </c>
    </row>
    <row r="28" spans="1:15" s="370" customFormat="1" ht="25.5" customHeight="1" thickBot="1">
      <c r="B28" s="446"/>
      <c r="F28" s="413"/>
      <c r="J28" s="447" t="s">
        <v>131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7" t="s">
        <v>2</v>
      </c>
      <c r="D30" s="547"/>
      <c r="E30" s="450"/>
      <c r="F30" s="450"/>
      <c r="G30" s="560"/>
      <c r="H30" s="560"/>
      <c r="I30" s="451"/>
      <c r="J30" s="558" t="str">
        <f>+'Ekamut caxs'!C79</f>
        <v>Ա.ՄԽԻԹԱՐՅԱՆ</v>
      </c>
      <c r="K30" s="558"/>
      <c r="M30" s="415"/>
    </row>
    <row r="31" spans="1:15" s="370" customFormat="1">
      <c r="C31" s="452"/>
      <c r="D31" s="452"/>
      <c r="E31" s="453"/>
      <c r="F31" s="453"/>
      <c r="G31" s="557" t="s">
        <v>95</v>
      </c>
      <c r="H31" s="557"/>
      <c r="I31" s="454"/>
      <c r="J31" s="557" t="s">
        <v>112</v>
      </c>
      <c r="K31" s="557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8"/>
      <c r="H32" s="558"/>
      <c r="I32" s="456"/>
      <c r="J32" s="558" t="str">
        <f>+'Ekamut caxs'!C81</f>
        <v>Լ.ՍԱՐԳՍՅԱՆ</v>
      </c>
      <c r="K32" s="558"/>
    </row>
    <row r="33" spans="3:13" s="370" customFormat="1">
      <c r="C33" s="414"/>
      <c r="D33" s="414"/>
      <c r="G33" s="557" t="s">
        <v>95</v>
      </c>
      <c r="H33" s="557"/>
      <c r="I33" s="454"/>
      <c r="J33" s="557" t="s">
        <v>112</v>
      </c>
      <c r="K33" s="557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244</v>
      </c>
      <c r="I35" s="459" t="s">
        <v>115</v>
      </c>
      <c r="J35" s="460" t="s">
        <v>227</v>
      </c>
      <c r="K35" s="460"/>
      <c r="L35" s="460" t="s">
        <v>228</v>
      </c>
      <c r="M35" s="460" t="s">
        <v>229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245</v>
      </c>
      <c r="I36" s="556" t="s">
        <v>246</v>
      </c>
      <c r="J36" s="556"/>
      <c r="K36" s="460"/>
      <c r="L36" s="556" t="s">
        <v>247</v>
      </c>
      <c r="M36" s="556"/>
    </row>
    <row r="37" spans="3:13">
      <c r="C37" s="458"/>
      <c r="D37" s="458"/>
      <c r="E37" s="556" t="s">
        <v>248</v>
      </c>
      <c r="F37" s="556"/>
      <c r="I37" s="556"/>
      <c r="J37" s="556"/>
      <c r="K37" s="460"/>
      <c r="L37" s="556"/>
      <c r="M37" s="556"/>
    </row>
    <row r="38" spans="3:13">
      <c r="C38" s="458"/>
      <c r="D38" s="458"/>
      <c r="E38" s="556"/>
      <c r="F38" s="556"/>
    </row>
  </sheetData>
  <sheetProtection algorithmName="SHA-512" hashValue="5ennGrLwsDpmr/doEETj3WHf5FtN4LM5oqKuYBFtkFKzXZKaxZ1KQPe/ZOqa9Ipoi9/nl/AGkfjRZMnhL8Uj3Q==" saltValue="Y03gdoMaeAp9t9tjn8AIkA==" spinCount="100000" sheet="1" objects="1" scenarios="1"/>
  <mergeCells count="21">
    <mergeCell ref="E37:F38"/>
    <mergeCell ref="I36:J37"/>
    <mergeCell ref="B21:D21"/>
    <mergeCell ref="C30:D30"/>
    <mergeCell ref="G30:H30"/>
    <mergeCell ref="J30:K30"/>
    <mergeCell ref="G31:H31"/>
    <mergeCell ref="L36:M37"/>
    <mergeCell ref="J31:K31"/>
    <mergeCell ref="G33:H33"/>
    <mergeCell ref="J33:K33"/>
    <mergeCell ref="G32:H32"/>
    <mergeCell ref="J32:K32"/>
    <mergeCell ref="A1:M1"/>
    <mergeCell ref="A2:M2"/>
    <mergeCell ref="A3:M3"/>
    <mergeCell ref="A5:A6"/>
    <mergeCell ref="B5:B6"/>
    <mergeCell ref="C5:F5"/>
    <mergeCell ref="K5:O5"/>
    <mergeCell ref="G5:J5"/>
  </mergeCells>
  <phoneticPr fontId="60" type="noConversion"/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B70" sqref="B70"/>
    </sheetView>
  </sheetViews>
  <sheetFormatPr defaultColWidth="15.42578125"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 customWidth="1"/>
    <col min="254" max="254" width="4.42578125" style="1" customWidth="1"/>
    <col min="255" max="255" width="22.42578125" style="1" customWidth="1"/>
    <col min="256" max="16384" width="15.42578125" style="1"/>
  </cols>
  <sheetData>
    <row r="1" spans="1:5" s="168" customFormat="1" ht="24" customHeight="1">
      <c r="A1" s="519" t="s">
        <v>69</v>
      </c>
      <c r="B1" s="519"/>
      <c r="C1" s="519"/>
      <c r="D1" s="519"/>
    </row>
    <row r="2" spans="1:5" ht="23.25" customHeight="1">
      <c r="A2" s="522" t="str">
        <f>+'Ekamut caxs'!A14:D14</f>
        <v xml:space="preserve">«ԵՐԵՎԱՆԻ ԱՋԱՓՆՅԱԿԻ ՄԱՆԿԱՊԱՏԱՆԵԿԱՆ ՀԱՄԱԼԻՐ ՄԱՐԶԱԴՊՐՈՑ» ՀՈԱԿ-ի </v>
      </c>
      <c r="B2" s="522"/>
      <c r="C2" s="522"/>
      <c r="D2" s="522"/>
    </row>
    <row r="3" spans="1:5" ht="28.5" customHeight="1">
      <c r="A3" s="522" t="s">
        <v>260</v>
      </c>
      <c r="B3" s="522"/>
      <c r="C3" s="522"/>
      <c r="D3" s="522"/>
    </row>
    <row r="5" spans="1:5">
      <c r="D5" s="184" t="s">
        <v>128</v>
      </c>
    </row>
    <row r="6" spans="1:5" ht="124.5" customHeight="1">
      <c r="A6" s="284" t="s">
        <v>3</v>
      </c>
      <c r="B6" s="284" t="s">
        <v>98</v>
      </c>
      <c r="C6" s="284" t="s">
        <v>266</v>
      </c>
      <c r="D6" s="284" t="s">
        <v>267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261</v>
      </c>
      <c r="C8" s="231">
        <v>31585.5</v>
      </c>
      <c r="D8" s="231"/>
    </row>
    <row r="9" spans="1:5" s="290" customFormat="1" ht="25.5" customHeight="1">
      <c r="A9" s="287">
        <v>2</v>
      </c>
      <c r="B9" s="288" t="s">
        <v>193</v>
      </c>
      <c r="C9" s="484">
        <v>6494.8</v>
      </c>
      <c r="D9" s="484"/>
      <c r="E9" s="289"/>
    </row>
    <row r="10" spans="1:5" s="290" customFormat="1" ht="25.5" customHeight="1">
      <c r="A10" s="287">
        <v>3</v>
      </c>
      <c r="B10" s="288" t="s">
        <v>189</v>
      </c>
      <c r="C10" s="484">
        <v>6494.9</v>
      </c>
      <c r="D10" s="484"/>
      <c r="E10" s="289"/>
    </row>
    <row r="11" spans="1:5" s="168" customFormat="1" ht="31.5" customHeight="1">
      <c r="A11" s="213"/>
      <c r="B11" s="285" t="s">
        <v>190</v>
      </c>
      <c r="C11" s="286">
        <f>ROUND(SUM(C8:C10),1)</f>
        <v>44575.199999999997</v>
      </c>
      <c r="D11" s="286">
        <f>ROUND(SUM(D8:D10),1)</f>
        <v>0</v>
      </c>
    </row>
    <row r="13" spans="1:5" ht="19.5" customHeight="1"/>
    <row r="14" spans="1:5" ht="21.75" customHeight="1">
      <c r="B14" s="561"/>
      <c r="C14" s="561"/>
      <c r="D14" s="561"/>
    </row>
    <row r="17" spans="2:4" ht="25.5" customHeight="1">
      <c r="B17" s="291" t="s">
        <v>191</v>
      </c>
      <c r="D17" s="292" t="str">
        <f>+'Ekamut caxs'!C79</f>
        <v>Ա.ՄԽԻԹԱՐՅԱՆ</v>
      </c>
    </row>
    <row r="18" spans="2:4" ht="18.75" customHeight="1">
      <c r="B18" s="139" t="s">
        <v>4</v>
      </c>
      <c r="D18" s="355" t="str">
        <f>+'Ekamut caxs'!C80</f>
        <v>/անուն, ազգանուն/</v>
      </c>
    </row>
    <row r="19" spans="2:4" ht="23.25" customHeight="1">
      <c r="B19" s="168" t="s">
        <v>6</v>
      </c>
      <c r="D19" s="292" t="str">
        <f>+'Ekamut caxs'!C81</f>
        <v>Լ.ՍԱՐԳՍՅԱՆ</v>
      </c>
    </row>
    <row r="20" spans="2:4" ht="14.25">
      <c r="C20" s="168" t="s">
        <v>1</v>
      </c>
      <c r="D20" s="355" t="str">
        <f>+'Ekamut caxs'!C82</f>
        <v>/անուն, ազգանուն/</v>
      </c>
    </row>
    <row r="21" spans="2:4">
      <c r="B21" s="138"/>
    </row>
  </sheetData>
  <sheetProtection sheet="1" objects="1" scenarios="1"/>
  <mergeCells count="4">
    <mergeCell ref="A1:D1"/>
    <mergeCell ref="A2:D2"/>
    <mergeCell ref="A3:D3"/>
    <mergeCell ref="B14:D14"/>
  </mergeCells>
  <phoneticPr fontId="60" type="noConversion"/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7" workbookViewId="0">
      <selection activeCell="B70" sqref="B70"/>
    </sheetView>
  </sheetViews>
  <sheetFormatPr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3" t="s">
        <v>69</v>
      </c>
      <c r="B1" s="563"/>
      <c r="C1" s="563"/>
      <c r="D1" s="563"/>
      <c r="E1" s="563"/>
      <c r="F1" s="563"/>
    </row>
    <row r="2" spans="1:6" ht="29.25" customHeight="1">
      <c r="A2" s="564" t="str">
        <f>+'Ekamut caxs'!A14:D14</f>
        <v xml:space="preserve">«ԵՐԵՎԱՆԻ ԱՋԱՓՆՅԱԿԻ ՄԱՆԿԱՊԱՏԱՆԵԿԱՆ ՀԱՄԱԼԻՐ ՄԱՐԶԱԴՊՐՈՑ» ՀՈԱԿ-ի </v>
      </c>
      <c r="B2" s="564"/>
      <c r="C2" s="564"/>
      <c r="D2" s="564"/>
      <c r="E2" s="564"/>
      <c r="F2" s="564"/>
    </row>
    <row r="3" spans="1:6" ht="24.75" customHeight="1">
      <c r="A3" s="564" t="s">
        <v>262</v>
      </c>
      <c r="B3" s="564"/>
      <c r="C3" s="564"/>
      <c r="D3" s="564"/>
      <c r="E3" s="564"/>
      <c r="F3" s="564"/>
    </row>
    <row r="5" spans="1:6" ht="15.75" thickBot="1"/>
    <row r="6" spans="1:6" ht="68.25" customHeight="1">
      <c r="A6" s="299" t="s">
        <v>3</v>
      </c>
      <c r="B6" s="300" t="s">
        <v>195</v>
      </c>
      <c r="C6" s="301" t="s">
        <v>196</v>
      </c>
      <c r="D6" s="299" t="s">
        <v>124</v>
      </c>
      <c r="E6" s="300" t="s">
        <v>197</v>
      </c>
      <c r="F6" s="301" t="s">
        <v>198</v>
      </c>
    </row>
    <row r="7" spans="1:6" s="306" customFormat="1" ht="39.75" customHeight="1">
      <c r="A7" s="302">
        <v>1</v>
      </c>
      <c r="B7" s="303"/>
      <c r="C7" s="304">
        <v>22</v>
      </c>
      <c r="D7" s="302">
        <v>309</v>
      </c>
      <c r="E7" s="305">
        <f>SUM(E8:E10)</f>
        <v>0</v>
      </c>
      <c r="F7" s="304">
        <v>13</v>
      </c>
    </row>
    <row r="8" spans="1:6" ht="25.5" customHeight="1">
      <c r="A8" s="307">
        <v>1.1000000000000001</v>
      </c>
      <c r="B8" s="308" t="s">
        <v>268</v>
      </c>
      <c r="C8" s="309">
        <v>8</v>
      </c>
      <c r="D8" s="307">
        <v>115</v>
      </c>
      <c r="E8" s="310"/>
      <c r="F8" s="309">
        <v>5</v>
      </c>
    </row>
    <row r="9" spans="1:6" ht="25.5" customHeight="1">
      <c r="A9" s="307">
        <v>1.2</v>
      </c>
      <c r="B9" s="308" t="s">
        <v>269</v>
      </c>
      <c r="C9" s="309">
        <v>3</v>
      </c>
      <c r="D9" s="307">
        <v>35</v>
      </c>
      <c r="E9" s="310"/>
      <c r="F9" s="309">
        <v>2</v>
      </c>
    </row>
    <row r="10" spans="1:6" ht="25.5" customHeight="1">
      <c r="A10" s="307">
        <v>1.3</v>
      </c>
      <c r="B10" s="308" t="s">
        <v>270</v>
      </c>
      <c r="C10" s="309">
        <v>5</v>
      </c>
      <c r="D10" s="307">
        <v>68</v>
      </c>
      <c r="E10" s="310"/>
      <c r="F10" s="309">
        <v>3</v>
      </c>
    </row>
    <row r="11" spans="1:6" s="306" customFormat="1" ht="42" hidden="1" customHeight="1">
      <c r="A11" s="302">
        <v>2</v>
      </c>
      <c r="B11" s="303"/>
      <c r="C11" s="304">
        <f>SUM(C12:C14)</f>
        <v>6</v>
      </c>
      <c r="D11" s="302">
        <f>SUM(D12:D14)</f>
        <v>91</v>
      </c>
      <c r="E11" s="305">
        <f>SUM(E12:E14)</f>
        <v>0</v>
      </c>
      <c r="F11" s="304">
        <f>SUM(F12:F14)</f>
        <v>3</v>
      </c>
    </row>
    <row r="12" spans="1:6" ht="21.75" customHeight="1">
      <c r="A12" s="307">
        <v>1.4</v>
      </c>
      <c r="B12" s="308" t="s">
        <v>271</v>
      </c>
      <c r="C12" s="309">
        <v>4</v>
      </c>
      <c r="D12" s="307">
        <v>72</v>
      </c>
      <c r="E12" s="310"/>
      <c r="F12" s="309">
        <v>2</v>
      </c>
    </row>
    <row r="13" spans="1:6" ht="21.75" customHeight="1">
      <c r="A13" s="307">
        <v>1.5</v>
      </c>
      <c r="B13" s="308" t="s">
        <v>272</v>
      </c>
      <c r="C13" s="309">
        <v>2</v>
      </c>
      <c r="D13" s="307">
        <v>19</v>
      </c>
      <c r="E13" s="310"/>
      <c r="F13" s="309">
        <v>1</v>
      </c>
    </row>
    <row r="14" spans="1:6" ht="21.75" hidden="1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hidden="1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hidden="1" customHeight="1">
      <c r="A16" s="307">
        <v>3.1</v>
      </c>
      <c r="B16" s="308"/>
      <c r="C16" s="309"/>
      <c r="D16" s="307"/>
      <c r="E16" s="310"/>
      <c r="F16" s="311"/>
    </row>
    <row r="17" spans="1:6" ht="23.25" hidden="1" customHeight="1">
      <c r="A17" s="307">
        <v>3.2</v>
      </c>
      <c r="B17" s="308"/>
      <c r="C17" s="309"/>
      <c r="D17" s="307"/>
      <c r="E17" s="310"/>
      <c r="F17" s="311"/>
    </row>
    <row r="18" spans="1:6" ht="23.25" hidden="1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hidden="1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hidden="1" customHeight="1">
      <c r="A20" s="307">
        <v>4.0999999999999996</v>
      </c>
      <c r="B20" s="308"/>
      <c r="C20" s="309"/>
      <c r="D20" s="307"/>
      <c r="E20" s="310"/>
      <c r="F20" s="311"/>
    </row>
    <row r="21" spans="1:6" ht="23.25" hidden="1" customHeight="1">
      <c r="A21" s="307">
        <v>4.2</v>
      </c>
      <c r="B21" s="308"/>
      <c r="C21" s="309"/>
      <c r="D21" s="307"/>
      <c r="E21" s="310"/>
      <c r="F21" s="311"/>
    </row>
    <row r="22" spans="1:6" ht="23.25" hidden="1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v>22</v>
      </c>
      <c r="D23" s="312">
        <v>309</v>
      </c>
      <c r="E23" s="315">
        <f>E7+E11+E15+E19</f>
        <v>0</v>
      </c>
      <c r="F23" s="314">
        <v>13</v>
      </c>
    </row>
    <row r="24" spans="1:6" ht="20.25" customHeight="1"/>
    <row r="25" spans="1:6" ht="20.25" customHeight="1">
      <c r="B25" s="296" t="s">
        <v>199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5" t="str">
        <f>+'Ekamut caxs'!C79</f>
        <v>Ա.ՄԽԻԹԱՐՅԱՆ</v>
      </c>
      <c r="E28" s="565"/>
    </row>
    <row r="29" spans="1:6" ht="11.25" customHeight="1">
      <c r="B29" s="316" t="s">
        <v>4</v>
      </c>
      <c r="D29" s="566" t="s">
        <v>5</v>
      </c>
      <c r="E29" s="566"/>
    </row>
    <row r="30" spans="1:6" ht="24" customHeight="1">
      <c r="B30" s="306" t="s">
        <v>6</v>
      </c>
      <c r="D30" s="565" t="str">
        <f>+'Ekamut caxs'!C81</f>
        <v>Լ.ՍԱՐԳՍՅԱՆ</v>
      </c>
      <c r="E30" s="565"/>
    </row>
    <row r="31" spans="1:6" ht="16.5" customHeight="1">
      <c r="B31" s="298" t="s">
        <v>200</v>
      </c>
      <c r="D31" s="562" t="s">
        <v>5</v>
      </c>
      <c r="E31" s="562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honeticPr fontId="60" type="noConversion"/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 caxs</vt:lpstr>
      <vt:lpstr>Dramakan hosq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hosq'!Print_Area</vt:lpstr>
      <vt:lpstr>'Dramakani hamematakan'!Print_Area</vt:lpstr>
      <vt:lpstr>'Ekamut 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https://mul2.yerevan.am/tasks/1206015/oneclick/Ajapnyak MHM.xlsx?token=3a3c788ab72565b757dbb16dcbb42174</cp:keywords>
  <cp:lastModifiedBy>Lusine Petrosyan</cp:lastModifiedBy>
  <cp:lastPrinted>2023-12-12T05:23:18Z</cp:lastPrinted>
  <dcterms:created xsi:type="dcterms:W3CDTF">1996-10-14T23:33:28Z</dcterms:created>
  <dcterms:modified xsi:type="dcterms:W3CDTF">2023-12-28T08:18:20Z</dcterms:modified>
</cp:coreProperties>
</file>